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worksheets/sheet52.xml" ContentType="application/vnd.openxmlformats-officedocument.spreadsheetml.worksheet+xml"/>
  <Override PartName="/xl/worksheets/sheet51.xml" ContentType="application/vnd.openxmlformats-officedocument.spreadsheetml.worksheet+xml"/>
  <Override PartName="/xl/worksheets/sheet5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sharedStrings.xml" ContentType="application/vnd.openxmlformats-officedocument.spreadsheetml.sharedStrings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4.xml" ContentType="application/vnd.openxmlformats-officedocument.spreadsheetml.worksheet+xml"/>
  <Override PartName="/xl/worksheets/sheet22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2"/>
  <c r="Z39" i="43"/>
  <c r="Z39" i="44"/>
  <c r="Z39" i="45"/>
  <c r="Z39" i="46"/>
  <c r="Z39" i="47"/>
  <c r="Z39" i="48"/>
  <c r="Z39" i="49"/>
  <c r="Z39" i="51"/>
  <c r="Z39" i="53"/>
  <c r="Z39" i="54"/>
  <c r="Z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Z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Z39" i="50" s="1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V38" i="10"/>
  <c r="L38" i="11"/>
  <c r="D38" i="12"/>
  <c r="D40" i="12" s="1"/>
  <c r="M38" i="13"/>
  <c r="N38" i="15"/>
  <c r="O38" i="17"/>
  <c r="W38" i="18"/>
  <c r="G38" i="18"/>
  <c r="G40" i="18" s="1"/>
  <c r="H39" i="18" s="1"/>
  <c r="O38" i="19"/>
  <c r="X38" i="20"/>
  <c r="H38" i="20"/>
  <c r="Q38" i="21"/>
  <c r="Y38" i="22"/>
  <c r="Y40" i="22" s="1"/>
  <c r="I38" i="22"/>
  <c r="Q38" i="23"/>
  <c r="R38" i="25"/>
  <c r="AA38" i="26"/>
  <c r="AA40" i="26" s="1"/>
  <c r="K38" i="26"/>
  <c r="S38" i="27"/>
  <c r="C38" i="27"/>
  <c r="C40" i="27" s="1"/>
  <c r="K38" i="28"/>
  <c r="T38" i="29"/>
  <c r="D38" i="29"/>
  <c r="D40" i="29" s="1"/>
  <c r="M38" i="30"/>
  <c r="U38" i="31"/>
  <c r="E38" i="31"/>
  <c r="E40" i="31" s="1"/>
  <c r="V38" i="33"/>
  <c r="F38" i="33"/>
  <c r="F40" i="33" s="1"/>
  <c r="S38" i="34"/>
  <c r="K38" i="34"/>
  <c r="C38" i="34"/>
  <c r="C40" i="34" s="1"/>
  <c r="S38" i="35"/>
  <c r="K38" i="35"/>
  <c r="C38" i="35"/>
  <c r="C40" i="35" s="1"/>
  <c r="T38" i="37"/>
  <c r="L38" i="37"/>
  <c r="D38" i="37"/>
  <c r="D40" i="37" s="1"/>
  <c r="U38" i="38"/>
  <c r="M38" i="38"/>
  <c r="E38" i="38"/>
  <c r="E40" i="38" s="1"/>
  <c r="U38" i="39"/>
  <c r="M38" i="39"/>
  <c r="E38" i="39"/>
  <c r="E40" i="39" s="1"/>
  <c r="M38" i="40"/>
  <c r="V38" i="41"/>
  <c r="N38" i="41"/>
  <c r="F38" i="41"/>
  <c r="F40" i="41" s="1"/>
  <c r="W38" i="42"/>
  <c r="O38" i="42"/>
  <c r="G38" i="42"/>
  <c r="G40" i="42" s="1"/>
  <c r="H39" i="42" s="1"/>
  <c r="W38" i="43"/>
  <c r="O38" i="43"/>
  <c r="G38" i="43"/>
  <c r="G40" i="43" s="1"/>
  <c r="H39" i="43" s="1"/>
  <c r="O38" i="44"/>
  <c r="X38" i="45"/>
  <c r="P38" i="45"/>
  <c r="H38" i="45"/>
  <c r="Y38" i="46"/>
  <c r="Y40" i="46" s="1"/>
  <c r="Z40" i="46" s="1"/>
  <c r="Q38" i="46"/>
  <c r="I38" i="46"/>
  <c r="Y38" i="47"/>
  <c r="Y40" i="47" s="1"/>
  <c r="Q38" i="47"/>
  <c r="I38" i="47"/>
  <c r="S38" i="48"/>
  <c r="C38" i="48"/>
  <c r="C40" i="48" s="1"/>
  <c r="L38" i="49"/>
  <c r="T38" i="50"/>
  <c r="D38" i="50"/>
  <c r="D40" i="50" s="1"/>
  <c r="M38" i="51"/>
  <c r="Y38" i="52"/>
  <c r="Y40" i="52" s="1"/>
  <c r="U38" i="52"/>
  <c r="Q38" i="52"/>
  <c r="M38" i="52"/>
  <c r="I38" i="52"/>
  <c r="E38" i="52"/>
  <c r="E40" i="52" s="1"/>
  <c r="Y38" i="53"/>
  <c r="Y40" i="53" s="1"/>
  <c r="U38" i="53"/>
  <c r="Q38" i="53"/>
  <c r="M38" i="53"/>
  <c r="I38" i="53"/>
  <c r="E38" i="53"/>
  <c r="E40" i="53" s="1"/>
  <c r="V38" i="54"/>
  <c r="F38" i="54"/>
  <c r="F40" i="54" s="1"/>
  <c r="W38" i="1"/>
  <c r="S38" i="1"/>
  <c r="O38" i="1"/>
  <c r="K38" i="1"/>
  <c r="G38" i="1"/>
  <c r="G40" i="1" s="1"/>
  <c r="H39" i="1" s="1"/>
  <c r="H40" i="1" s="1"/>
  <c r="I39" i="1" s="1"/>
  <c r="I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Z36" i="4" s="1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T38" i="12" s="1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V38" i="16" s="1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F38" i="16" s="1"/>
  <c r="F40" i="16" s="1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Y38" i="24" s="1"/>
  <c r="Y40" i="24" s="1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I38" i="24" s="1"/>
  <c r="H36" i="24"/>
  <c r="G36" i="24"/>
  <c r="F36" i="24"/>
  <c r="E36" i="24"/>
  <c r="D36" i="24"/>
  <c r="C36" i="24"/>
  <c r="AA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M38" i="32" s="1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S38" i="36" s="1"/>
  <c r="R36" i="36"/>
  <c r="Q36" i="36"/>
  <c r="P36" i="36"/>
  <c r="O36" i="36"/>
  <c r="N36" i="36"/>
  <c r="M36" i="36"/>
  <c r="L36" i="36"/>
  <c r="K36" i="36"/>
  <c r="K38" i="36" s="1"/>
  <c r="J36" i="36"/>
  <c r="I36" i="36"/>
  <c r="H36" i="36"/>
  <c r="G36" i="36"/>
  <c r="F36" i="36"/>
  <c r="E36" i="36"/>
  <c r="D36" i="36"/>
  <c r="C36" i="36"/>
  <c r="C38" i="36" s="1"/>
  <c r="C40" i="36" s="1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U38" i="40" s="1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E38" i="40" s="1"/>
  <c r="E40" i="40" s="1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W38" i="44" s="1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G38" i="44" s="1"/>
  <c r="G40" i="44" s="1"/>
  <c r="H39" i="44" s="1"/>
  <c r="H40" i="44" s="1"/>
  <c r="I39" i="44" s="1"/>
  <c r="I40" i="44" s="1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Y38" i="48" s="1"/>
  <c r="Y40" i="48" s="1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P38" i="2" s="1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Z27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V38" i="14" s="1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F38" i="14" s="1"/>
  <c r="F40" i="14" s="1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Z27" i="19" s="1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Y38" i="51" s="1"/>
  <c r="Y40" i="51" s="1"/>
  <c r="X27" i="51"/>
  <c r="W27" i="51"/>
  <c r="V27" i="51"/>
  <c r="U27" i="51"/>
  <c r="U38" i="51" s="1"/>
  <c r="T27" i="51"/>
  <c r="S27" i="51"/>
  <c r="R27" i="51"/>
  <c r="Q27" i="51"/>
  <c r="Q38" i="51" s="1"/>
  <c r="P27" i="51"/>
  <c r="O27" i="51"/>
  <c r="N27" i="51"/>
  <c r="M27" i="51"/>
  <c r="L27" i="51"/>
  <c r="K27" i="51"/>
  <c r="J27" i="51"/>
  <c r="I27" i="51"/>
  <c r="I38" i="51" s="1"/>
  <c r="H27" i="51"/>
  <c r="G27" i="51"/>
  <c r="F27" i="51"/>
  <c r="E27" i="51"/>
  <c r="E38" i="51" s="1"/>
  <c r="E40" i="51" s="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R38" i="54" s="1"/>
  <c r="Q27" i="54"/>
  <c r="P27" i="54"/>
  <c r="O27" i="54"/>
  <c r="N27" i="54"/>
  <c r="N38" i="54" s="1"/>
  <c r="M27" i="54"/>
  <c r="L27" i="54"/>
  <c r="K27" i="54"/>
  <c r="J27" i="54"/>
  <c r="J38" i="54" s="1"/>
  <c r="I27" i="54"/>
  <c r="H27" i="54"/>
  <c r="G27" i="54"/>
  <c r="F27" i="54"/>
  <c r="E27" i="54"/>
  <c r="D27" i="54"/>
  <c r="C27" i="54"/>
  <c r="AA27" i="55"/>
  <c r="AA38" i="55" s="1"/>
  <c r="AA40" i="55" s="1"/>
  <c r="Y27" i="55"/>
  <c r="X27" i="55"/>
  <c r="Z27" i="55" s="1"/>
  <c r="W27" i="55"/>
  <c r="W38" i="55" s="1"/>
  <c r="V27" i="55"/>
  <c r="U27" i="55"/>
  <c r="T27" i="55"/>
  <c r="S27" i="55"/>
  <c r="S38" i="55" s="1"/>
  <c r="R27" i="55"/>
  <c r="Q27" i="55"/>
  <c r="P27" i="55"/>
  <c r="O27" i="55"/>
  <c r="O38" i="55" s="1"/>
  <c r="N27" i="55"/>
  <c r="M27" i="55"/>
  <c r="L27" i="55"/>
  <c r="K27" i="55"/>
  <c r="K38" i="55" s="1"/>
  <c r="J27" i="55"/>
  <c r="I27" i="55"/>
  <c r="H27" i="55"/>
  <c r="G27" i="55"/>
  <c r="G38" i="55" s="1"/>
  <c r="G40" i="55" s="1"/>
  <c r="H39" i="55" s="1"/>
  <c r="H40" i="55" s="1"/>
  <c r="I39" i="55" s="1"/>
  <c r="I40" i="55" s="1"/>
  <c r="F27" i="55"/>
  <c r="E27" i="55"/>
  <c r="D27" i="55"/>
  <c r="C27" i="55"/>
  <c r="C38" i="55" s="1"/>
  <c r="C40" i="55" s="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O17" i="2"/>
  <c r="N17" i="2"/>
  <c r="N38" i="2" s="1"/>
  <c r="M17" i="2"/>
  <c r="M38" i="2" s="1"/>
  <c r="L17" i="2"/>
  <c r="K17" i="2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Z17" i="5" s="1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Z17" i="6"/>
  <c r="Y17" i="6"/>
  <c r="X17" i="6"/>
  <c r="X38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S17" i="8"/>
  <c r="R17" i="8"/>
  <c r="R38" i="8" s="1"/>
  <c r="Q17" i="8"/>
  <c r="Q38" i="8" s="1"/>
  <c r="P17" i="8"/>
  <c r="O17" i="8"/>
  <c r="N17" i="8"/>
  <c r="N38" i="8" s="1"/>
  <c r="M17" i="8"/>
  <c r="M38" i="8" s="1"/>
  <c r="L17" i="8"/>
  <c r="K17" i="8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C17" i="8"/>
  <c r="AA17" i="9"/>
  <c r="AA38" i="9" s="1"/>
  <c r="AA40" i="9" s="1"/>
  <c r="Y17" i="9"/>
  <c r="X17" i="9"/>
  <c r="W17" i="9"/>
  <c r="V17" i="9"/>
  <c r="V38" i="9" s="1"/>
  <c r="U17" i="9"/>
  <c r="U38" i="9" s="1"/>
  <c r="T17" i="9"/>
  <c r="S17" i="9"/>
  <c r="R17" i="9"/>
  <c r="R38" i="9" s="1"/>
  <c r="Q17" i="9"/>
  <c r="Q38" i="9" s="1"/>
  <c r="P17" i="9"/>
  <c r="O17" i="9"/>
  <c r="N17" i="9"/>
  <c r="N38" i="9" s="1"/>
  <c r="M17" i="9"/>
  <c r="M38" i="9" s="1"/>
  <c r="L17" i="9"/>
  <c r="K17" i="9"/>
  <c r="J17" i="9"/>
  <c r="J38" i="9" s="1"/>
  <c r="I17" i="9"/>
  <c r="I38" i="9" s="1"/>
  <c r="H17" i="9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Q17" i="12"/>
  <c r="Q38" i="12" s="1"/>
  <c r="P17" i="12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Z17" i="14"/>
  <c r="Y17" i="14"/>
  <c r="Y38" i="14" s="1"/>
  <c r="Y40" i="14" s="1"/>
  <c r="X17" i="14"/>
  <c r="W17" i="14"/>
  <c r="W38" i="14" s="1"/>
  <c r="V17" i="14"/>
  <c r="U17" i="14"/>
  <c r="U38" i="14" s="1"/>
  <c r="T17" i="14"/>
  <c r="S17" i="14"/>
  <c r="S38" i="14" s="1"/>
  <c r="R17" i="14"/>
  <c r="Q17" i="14"/>
  <c r="Q38" i="14" s="1"/>
  <c r="P17" i="14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C17" i="14"/>
  <c r="C38" i="14" s="1"/>
  <c r="C40" i="14" s="1"/>
  <c r="AA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E17" i="16"/>
  <c r="E38" i="16" s="1"/>
  <c r="E40" i="16" s="1"/>
  <c r="D17" i="16"/>
  <c r="C17" i="16"/>
  <c r="C38" i="16" s="1"/>
  <c r="C40" i="16" s="1"/>
  <c r="AA17" i="17"/>
  <c r="Y17" i="17"/>
  <c r="X17" i="17"/>
  <c r="X38" i="17" s="1"/>
  <c r="W17" i="17"/>
  <c r="W38" i="17" s="1"/>
  <c r="V17" i="17"/>
  <c r="U17" i="17"/>
  <c r="U38" i="17" s="1"/>
  <c r="T17" i="17"/>
  <c r="S17" i="17"/>
  <c r="S38" i="17" s="1"/>
  <c r="R17" i="17"/>
  <c r="Q17" i="17"/>
  <c r="Q38" i="17" s="1"/>
  <c r="P17" i="17"/>
  <c r="P38" i="17" s="1"/>
  <c r="O17" i="17"/>
  <c r="N17" i="17"/>
  <c r="M17" i="17"/>
  <c r="M38" i="17" s="1"/>
  <c r="L17" i="17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C17" i="17"/>
  <c r="C38" i="17" s="1"/>
  <c r="C40" i="17" s="1"/>
  <c r="AA17" i="18"/>
  <c r="Z17" i="18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Z40" i="21" s="1"/>
  <c r="X17" i="21"/>
  <c r="X38" i="21" s="1"/>
  <c r="X40" i="21" s="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V17" i="22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J17" i="22"/>
  <c r="J38" i="22" s="1"/>
  <c r="I17" i="22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R17" i="23"/>
  <c r="R38" i="23" s="1"/>
  <c r="Q17" i="23"/>
  <c r="P17" i="23"/>
  <c r="P38" i="23" s="1"/>
  <c r="O17" i="23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Q17" i="25"/>
  <c r="Q38" i="25" s="1"/>
  <c r="P17" i="25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Z17" i="26"/>
  <c r="Y17" i="26"/>
  <c r="X17" i="26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P17" i="26"/>
  <c r="O17" i="26"/>
  <c r="O38" i="26" s="1"/>
  <c r="N17" i="26"/>
  <c r="N38" i="26" s="1"/>
  <c r="M17" i="26"/>
  <c r="L17" i="26"/>
  <c r="L38" i="26" s="1"/>
  <c r="K17" i="26"/>
  <c r="J17" i="26"/>
  <c r="J38" i="26" s="1"/>
  <c r="I17" i="26"/>
  <c r="H17" i="26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T17" i="27"/>
  <c r="T38" i="27" s="1"/>
  <c r="S17" i="27"/>
  <c r="R17" i="27"/>
  <c r="R38" i="27" s="1"/>
  <c r="Q17" i="27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U17" i="29"/>
  <c r="U38" i="29" s="1"/>
  <c r="T17" i="29"/>
  <c r="S17" i="29"/>
  <c r="S38" i="29" s="1"/>
  <c r="R17" i="29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E17" i="29"/>
  <c r="E38" i="29" s="1"/>
  <c r="E40" i="29" s="1"/>
  <c r="D17" i="29"/>
  <c r="C17" i="29"/>
  <c r="C38" i="29" s="1"/>
  <c r="C40" i="29" s="1"/>
  <c r="AA17" i="30"/>
  <c r="Y17" i="30"/>
  <c r="Y38" i="30" s="1"/>
  <c r="Y40" i="30" s="1"/>
  <c r="X17" i="30"/>
  <c r="W17" i="30"/>
  <c r="V17" i="30"/>
  <c r="V38" i="30" s="1"/>
  <c r="U17" i="30"/>
  <c r="U38" i="30" s="1"/>
  <c r="T17" i="30"/>
  <c r="T38" i="30" s="1"/>
  <c r="S17" i="30"/>
  <c r="R17" i="30"/>
  <c r="Q17" i="30"/>
  <c r="Q38" i="30" s="1"/>
  <c r="P17" i="30"/>
  <c r="P38" i="30" s="1"/>
  <c r="O17" i="30"/>
  <c r="N17" i="30"/>
  <c r="N38" i="30" s="1"/>
  <c r="M17" i="30"/>
  <c r="L17" i="30"/>
  <c r="L38" i="30" s="1"/>
  <c r="K17" i="30"/>
  <c r="J17" i="30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Y17" i="31"/>
  <c r="Y38" i="31" s="1"/>
  <c r="Y40" i="31" s="1"/>
  <c r="X17" i="31"/>
  <c r="W17" i="31"/>
  <c r="V17" i="31"/>
  <c r="V38" i="31" s="1"/>
  <c r="U17" i="31"/>
  <c r="T17" i="31"/>
  <c r="T38" i="31" s="1"/>
  <c r="S17" i="3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W17" i="33"/>
  <c r="W38" i="33" s="1"/>
  <c r="V17" i="33"/>
  <c r="U17" i="33"/>
  <c r="U38" i="33" s="1"/>
  <c r="T17" i="33"/>
  <c r="S17" i="33"/>
  <c r="S38" i="33" s="1"/>
  <c r="R17" i="33"/>
  <c r="R38" i="33" s="1"/>
  <c r="Q17" i="33"/>
  <c r="Q38" i="33" s="1"/>
  <c r="P17" i="33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G17" i="33"/>
  <c r="G38" i="33" s="1"/>
  <c r="G40" i="33" s="1"/>
  <c r="H39" i="33" s="1"/>
  <c r="F17" i="33"/>
  <c r="E17" i="33"/>
  <c r="E38" i="33" s="1"/>
  <c r="E40" i="33" s="1"/>
  <c r="D17" i="33"/>
  <c r="C17" i="33"/>
  <c r="C38" i="33" s="1"/>
  <c r="C40" i="33" s="1"/>
  <c r="AA17" i="34"/>
  <c r="AA38" i="34" s="1"/>
  <c r="AA40" i="34" s="1"/>
  <c r="Z17" i="34"/>
  <c r="Y17" i="34"/>
  <c r="X17" i="34"/>
  <c r="X38" i="34" s="1"/>
  <c r="W17" i="34"/>
  <c r="W38" i="34" s="1"/>
  <c r="V17" i="34"/>
  <c r="V38" i="34" s="1"/>
  <c r="U17" i="34"/>
  <c r="T17" i="34"/>
  <c r="T38" i="34" s="1"/>
  <c r="S17" i="34"/>
  <c r="R17" i="34"/>
  <c r="R38" i="34" s="1"/>
  <c r="Q17" i="34"/>
  <c r="P17" i="34"/>
  <c r="P38" i="34" s="1"/>
  <c r="O17" i="34"/>
  <c r="O38" i="34" s="1"/>
  <c r="N17" i="34"/>
  <c r="N38" i="34" s="1"/>
  <c r="M17" i="34"/>
  <c r="L17" i="34"/>
  <c r="L38" i="34" s="1"/>
  <c r="K17" i="34"/>
  <c r="J17" i="34"/>
  <c r="J38" i="34" s="1"/>
  <c r="I17" i="34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D17" i="34"/>
  <c r="D38" i="34" s="1"/>
  <c r="D40" i="34" s="1"/>
  <c r="C17" i="34"/>
  <c r="AA17" i="35"/>
  <c r="AA38" i="35" s="1"/>
  <c r="AA40" i="35" s="1"/>
  <c r="Y17" i="35"/>
  <c r="X17" i="35"/>
  <c r="Z17" i="35" s="1"/>
  <c r="W17" i="35"/>
  <c r="W38" i="35" s="1"/>
  <c r="V17" i="35"/>
  <c r="V38" i="35" s="1"/>
  <c r="U17" i="35"/>
  <c r="T17" i="35"/>
  <c r="T38" i="35" s="1"/>
  <c r="S17" i="35"/>
  <c r="R17" i="35"/>
  <c r="R38" i="35" s="1"/>
  <c r="Q17" i="35"/>
  <c r="P17" i="35"/>
  <c r="P38" i="35" s="1"/>
  <c r="O17" i="35"/>
  <c r="O38" i="35" s="1"/>
  <c r="N17" i="35"/>
  <c r="N38" i="35" s="1"/>
  <c r="M17" i="35"/>
  <c r="L17" i="35"/>
  <c r="L38" i="35" s="1"/>
  <c r="K17" i="35"/>
  <c r="J17" i="35"/>
  <c r="J38" i="35" s="1"/>
  <c r="I17" i="35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D17" i="35"/>
  <c r="D38" i="35" s="1"/>
  <c r="D40" i="35" s="1"/>
  <c r="C17" i="35"/>
  <c r="AA17" i="36"/>
  <c r="AA38" i="36" s="1"/>
  <c r="AA40" i="36" s="1"/>
  <c r="Y17" i="36"/>
  <c r="Y38" i="36" s="1"/>
  <c r="X17" i="36"/>
  <c r="Z17" i="36" s="1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U17" i="37"/>
  <c r="U38" i="37" s="1"/>
  <c r="T17" i="37"/>
  <c r="S17" i="37"/>
  <c r="S38" i="37" s="1"/>
  <c r="R17" i="37"/>
  <c r="Q17" i="37"/>
  <c r="Q38" i="37" s="1"/>
  <c r="P17" i="37"/>
  <c r="P38" i="37" s="1"/>
  <c r="O17" i="37"/>
  <c r="O38" i="37" s="1"/>
  <c r="N17" i="37"/>
  <c r="M17" i="37"/>
  <c r="M38" i="37" s="1"/>
  <c r="L17" i="37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E17" i="37"/>
  <c r="E38" i="37" s="1"/>
  <c r="E40" i="37" s="1"/>
  <c r="D17" i="37"/>
  <c r="C17" i="37"/>
  <c r="C38" i="37" s="1"/>
  <c r="C40" i="37" s="1"/>
  <c r="AA17" i="38"/>
  <c r="Y17" i="38"/>
  <c r="X17" i="38"/>
  <c r="X38" i="38" s="1"/>
  <c r="X40" i="38" s="1"/>
  <c r="W17" i="38"/>
  <c r="W38" i="38" s="1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T17" i="39"/>
  <c r="S17" i="39"/>
  <c r="S38" i="39" s="1"/>
  <c r="R17" i="39"/>
  <c r="R38" i="39" s="1"/>
  <c r="Q17" i="39"/>
  <c r="Q38" i="39" s="1"/>
  <c r="P17" i="39"/>
  <c r="O17" i="39"/>
  <c r="O38" i="39" s="1"/>
  <c r="N17" i="39"/>
  <c r="N38" i="39" s="1"/>
  <c r="M17" i="39"/>
  <c r="L17" i="39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F17" i="39"/>
  <c r="F38" i="39" s="1"/>
  <c r="F40" i="39" s="1"/>
  <c r="E17" i="39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L17" i="40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D17" i="40"/>
  <c r="C17" i="40"/>
  <c r="C38" i="40" s="1"/>
  <c r="C40" i="40" s="1"/>
  <c r="AA17" i="41"/>
  <c r="AA38" i="41" s="1"/>
  <c r="AA40" i="41" s="1"/>
  <c r="Y17" i="41"/>
  <c r="X17" i="41"/>
  <c r="W17" i="41"/>
  <c r="W38" i="41" s="1"/>
  <c r="V17" i="41"/>
  <c r="U17" i="41"/>
  <c r="T17" i="41"/>
  <c r="T38" i="41" s="1"/>
  <c r="S17" i="41"/>
  <c r="S38" i="41" s="1"/>
  <c r="R17" i="41"/>
  <c r="R38" i="41" s="1"/>
  <c r="Q17" i="41"/>
  <c r="P17" i="41"/>
  <c r="P38" i="41" s="1"/>
  <c r="O17" i="41"/>
  <c r="O38" i="41" s="1"/>
  <c r="N17" i="41"/>
  <c r="M17" i="41"/>
  <c r="L17" i="41"/>
  <c r="L38" i="41" s="1"/>
  <c r="K17" i="41"/>
  <c r="K38" i="41" s="1"/>
  <c r="J17" i="41"/>
  <c r="J38" i="41" s="1"/>
  <c r="I17" i="41"/>
  <c r="H17" i="41"/>
  <c r="H38" i="41" s="1"/>
  <c r="G17" i="41"/>
  <c r="G38" i="41" s="1"/>
  <c r="G40" i="41" s="1"/>
  <c r="H39" i="41" s="1"/>
  <c r="H40" i="41" s="1"/>
  <c r="I39" i="41" s="1"/>
  <c r="F17" i="41"/>
  <c r="E17" i="41"/>
  <c r="D17" i="41"/>
  <c r="D38" i="41" s="1"/>
  <c r="D40" i="41" s="1"/>
  <c r="C17" i="41"/>
  <c r="C38" i="41" s="1"/>
  <c r="C40" i="41" s="1"/>
  <c r="AA17" i="42"/>
  <c r="AA38" i="42" s="1"/>
  <c r="AA40" i="42" s="1"/>
  <c r="Z17" i="42"/>
  <c r="Y17" i="42"/>
  <c r="Y38" i="42" s="1"/>
  <c r="Y40" i="42" s="1"/>
  <c r="X17" i="42"/>
  <c r="X38" i="42" s="1"/>
  <c r="W17" i="42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Z17" i="43" s="1"/>
  <c r="W17" i="43"/>
  <c r="V17" i="43"/>
  <c r="U17" i="43"/>
  <c r="U38" i="43" s="1"/>
  <c r="T17" i="43"/>
  <c r="T38" i="43" s="1"/>
  <c r="S17" i="43"/>
  <c r="S38" i="43" s="1"/>
  <c r="R17" i="43"/>
  <c r="Q17" i="43"/>
  <c r="Q38" i="43" s="1"/>
  <c r="P17" i="43"/>
  <c r="P38" i="43" s="1"/>
  <c r="O17" i="43"/>
  <c r="N17" i="43"/>
  <c r="M17" i="43"/>
  <c r="M38" i="43" s="1"/>
  <c r="L17" i="43"/>
  <c r="L38" i="43" s="1"/>
  <c r="K17" i="43"/>
  <c r="K38" i="43" s="1"/>
  <c r="J17" i="43"/>
  <c r="I17" i="43"/>
  <c r="I38" i="43" s="1"/>
  <c r="H17" i="43"/>
  <c r="H38" i="43" s="1"/>
  <c r="G17" i="43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Y17" i="44"/>
  <c r="Y38" i="44" s="1"/>
  <c r="Y40" i="44" s="1"/>
  <c r="X17" i="44"/>
  <c r="Z17" i="44" s="1"/>
  <c r="W17" i="44"/>
  <c r="V17" i="44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N17" i="44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F17" i="44"/>
  <c r="E17" i="44"/>
  <c r="E38" i="44" s="1"/>
  <c r="E40" i="44" s="1"/>
  <c r="D17" i="44"/>
  <c r="D38" i="44" s="1"/>
  <c r="D40" i="44" s="1"/>
  <c r="C17" i="44"/>
  <c r="C38" i="44" s="1"/>
  <c r="C40" i="44" s="1"/>
  <c r="AA17" i="45"/>
  <c r="Z17" i="45"/>
  <c r="Y17" i="45"/>
  <c r="Y38" i="45" s="1"/>
  <c r="Y40" i="45" s="1"/>
  <c r="X17" i="45"/>
  <c r="W17" i="45"/>
  <c r="V17" i="45"/>
  <c r="V38" i="45" s="1"/>
  <c r="U17" i="45"/>
  <c r="U38" i="45" s="1"/>
  <c r="T17" i="45"/>
  <c r="T38" i="45" s="1"/>
  <c r="S17" i="45"/>
  <c r="R17" i="45"/>
  <c r="R38" i="45" s="1"/>
  <c r="Q17" i="45"/>
  <c r="Q38" i="45" s="1"/>
  <c r="P17" i="45"/>
  <c r="O17" i="45"/>
  <c r="N17" i="45"/>
  <c r="N38" i="45" s="1"/>
  <c r="M17" i="45"/>
  <c r="M38" i="45" s="1"/>
  <c r="L17" i="45"/>
  <c r="L38" i="45" s="1"/>
  <c r="K17" i="45"/>
  <c r="J17" i="45"/>
  <c r="J38" i="45" s="1"/>
  <c r="I17" i="45"/>
  <c r="I38" i="45" s="1"/>
  <c r="H17" i="45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AA38" i="46" s="1"/>
  <c r="AA40" i="46" s="1"/>
  <c r="Y17" i="46"/>
  <c r="Z17" i="46" s="1"/>
  <c r="X17" i="46"/>
  <c r="X38" i="46" s="1"/>
  <c r="X40" i="46" s="1"/>
  <c r="W17" i="46"/>
  <c r="V17" i="46"/>
  <c r="V38" i="46" s="1"/>
  <c r="U17" i="46"/>
  <c r="U38" i="46" s="1"/>
  <c r="T17" i="46"/>
  <c r="T38" i="46" s="1"/>
  <c r="S17" i="46"/>
  <c r="R17" i="46"/>
  <c r="R38" i="46" s="1"/>
  <c r="Q17" i="46"/>
  <c r="P17" i="46"/>
  <c r="P38" i="46" s="1"/>
  <c r="O17" i="46"/>
  <c r="N17" i="46"/>
  <c r="N38" i="46" s="1"/>
  <c r="M17" i="46"/>
  <c r="M38" i="46" s="1"/>
  <c r="L17" i="46"/>
  <c r="L38" i="46" s="1"/>
  <c r="K17" i="46"/>
  <c r="J17" i="46"/>
  <c r="J38" i="46" s="1"/>
  <c r="I17" i="46"/>
  <c r="H17" i="46"/>
  <c r="H38" i="46" s="1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X17" i="47"/>
  <c r="W17" i="47"/>
  <c r="V17" i="47"/>
  <c r="V38" i="47" s="1"/>
  <c r="U17" i="47"/>
  <c r="U38" i="47" s="1"/>
  <c r="T17" i="47"/>
  <c r="S17" i="47"/>
  <c r="R17" i="47"/>
  <c r="R38" i="47" s="1"/>
  <c r="Q17" i="47"/>
  <c r="P17" i="47"/>
  <c r="O17" i="47"/>
  <c r="N17" i="47"/>
  <c r="N38" i="47" s="1"/>
  <c r="M17" i="47"/>
  <c r="M38" i="47" s="1"/>
  <c r="L17" i="47"/>
  <c r="K17" i="47"/>
  <c r="J17" i="47"/>
  <c r="J38" i="47" s="1"/>
  <c r="I17" i="47"/>
  <c r="H17" i="47"/>
  <c r="G17" i="47"/>
  <c r="F17" i="47"/>
  <c r="F38" i="47" s="1"/>
  <c r="F40" i="47" s="1"/>
  <c r="E17" i="47"/>
  <c r="E38" i="47" s="1"/>
  <c r="E40" i="47" s="1"/>
  <c r="D17" i="47"/>
  <c r="C17" i="47"/>
  <c r="AA17" i="48"/>
  <c r="AA38" i="48" s="1"/>
  <c r="AA40" i="48" s="1"/>
  <c r="Y17" i="48"/>
  <c r="X17" i="48"/>
  <c r="W17" i="48"/>
  <c r="W38" i="48" s="1"/>
  <c r="V17" i="48"/>
  <c r="V38" i="48" s="1"/>
  <c r="U17" i="48"/>
  <c r="U38" i="48" s="1"/>
  <c r="T17" i="48"/>
  <c r="T38" i="48" s="1"/>
  <c r="S17" i="48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Z17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X17" i="50"/>
  <c r="X38" i="50" s="1"/>
  <c r="X40" i="50" s="1"/>
  <c r="W17" i="50"/>
  <c r="W38" i="50" s="1"/>
  <c r="V17" i="50"/>
  <c r="V38" i="50" s="1"/>
  <c r="U17" i="50"/>
  <c r="U38" i="50" s="1"/>
  <c r="T17" i="50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C17" i="50"/>
  <c r="C38" i="50" s="1"/>
  <c r="C40" i="50" s="1"/>
  <c r="AA17" i="51"/>
  <c r="AA38" i="51" s="1"/>
  <c r="AA40" i="51" s="1"/>
  <c r="Y17" i="51"/>
  <c r="X17" i="51"/>
  <c r="W17" i="51"/>
  <c r="W38" i="51" s="1"/>
  <c r="V17" i="51"/>
  <c r="V38" i="51" s="1"/>
  <c r="U17" i="51"/>
  <c r="T17" i="51"/>
  <c r="T38" i="51" s="1"/>
  <c r="S17" i="51"/>
  <c r="S38" i="51" s="1"/>
  <c r="R17" i="51"/>
  <c r="R38" i="51" s="1"/>
  <c r="Q17" i="51"/>
  <c r="P17" i="51"/>
  <c r="P38" i="51" s="1"/>
  <c r="O17" i="51"/>
  <c r="O38" i="51" s="1"/>
  <c r="N17" i="51"/>
  <c r="N38" i="51" s="1"/>
  <c r="M17" i="51"/>
  <c r="L17" i="51"/>
  <c r="L38" i="51" s="1"/>
  <c r="K17" i="51"/>
  <c r="K38" i="51" s="1"/>
  <c r="J17" i="51"/>
  <c r="J38" i="51" s="1"/>
  <c r="I17" i="51"/>
  <c r="H17" i="51"/>
  <c r="H38" i="51" s="1"/>
  <c r="G17" i="51"/>
  <c r="G38" i="51" s="1"/>
  <c r="G40" i="51" s="1"/>
  <c r="H39" i="51" s="1"/>
  <c r="F17" i="51"/>
  <c r="F38" i="51" s="1"/>
  <c r="F40" i="51" s="1"/>
  <c r="E17" i="5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W17" i="52"/>
  <c r="V17" i="52"/>
  <c r="V38" i="52" s="1"/>
  <c r="U17" i="52"/>
  <c r="T17" i="52"/>
  <c r="T38" i="52" s="1"/>
  <c r="S17" i="52"/>
  <c r="R17" i="52"/>
  <c r="R38" i="52" s="1"/>
  <c r="Q17" i="52"/>
  <c r="P17" i="52"/>
  <c r="P38" i="52" s="1"/>
  <c r="O17" i="52"/>
  <c r="N17" i="52"/>
  <c r="N38" i="52" s="1"/>
  <c r="M17" i="52"/>
  <c r="L17" i="52"/>
  <c r="L38" i="52" s="1"/>
  <c r="K17" i="52"/>
  <c r="J17" i="52"/>
  <c r="J38" i="52" s="1"/>
  <c r="I17" i="52"/>
  <c r="H17" i="52"/>
  <c r="H38" i="52" s="1"/>
  <c r="G17" i="52"/>
  <c r="F17" i="52"/>
  <c r="F38" i="52" s="1"/>
  <c r="F40" i="52" s="1"/>
  <c r="E17" i="52"/>
  <c r="D17" i="52"/>
  <c r="D38" i="52" s="1"/>
  <c r="D40" i="52" s="1"/>
  <c r="C17" i="52"/>
  <c r="AA17" i="53"/>
  <c r="AA38" i="53" s="1"/>
  <c r="AA40" i="53" s="1"/>
  <c r="Y17" i="53"/>
  <c r="X17" i="53"/>
  <c r="W17" i="53"/>
  <c r="V17" i="53"/>
  <c r="V38" i="53" s="1"/>
  <c r="U17" i="53"/>
  <c r="T17" i="53"/>
  <c r="T38" i="53" s="1"/>
  <c r="S17" i="53"/>
  <c r="R17" i="53"/>
  <c r="R38" i="53" s="1"/>
  <c r="Q17" i="53"/>
  <c r="P17" i="53"/>
  <c r="P38" i="53" s="1"/>
  <c r="O17" i="53"/>
  <c r="N17" i="53"/>
  <c r="N38" i="53" s="1"/>
  <c r="M17" i="53"/>
  <c r="L17" i="53"/>
  <c r="L38" i="53" s="1"/>
  <c r="K17" i="53"/>
  <c r="J17" i="53"/>
  <c r="J38" i="53" s="1"/>
  <c r="I17" i="53"/>
  <c r="H17" i="53"/>
  <c r="H38" i="53" s="1"/>
  <c r="G17" i="53"/>
  <c r="F17" i="53"/>
  <c r="F38" i="53" s="1"/>
  <c r="F40" i="53" s="1"/>
  <c r="E17" i="53"/>
  <c r="D17" i="53"/>
  <c r="D38" i="53" s="1"/>
  <c r="D40" i="53" s="1"/>
  <c r="C17" i="53"/>
  <c r="AA17" i="54"/>
  <c r="AA38" i="54" s="1"/>
  <c r="AA40" i="54" s="1"/>
  <c r="Y17" i="54"/>
  <c r="Y38" i="54" s="1"/>
  <c r="Y40" i="54" s="1"/>
  <c r="X17" i="54"/>
  <c r="W17" i="54"/>
  <c r="V17" i="54"/>
  <c r="U17" i="54"/>
  <c r="U38" i="54" s="1"/>
  <c r="T17" i="54"/>
  <c r="T38" i="54" s="1"/>
  <c r="S17" i="54"/>
  <c r="R17" i="54"/>
  <c r="Q17" i="54"/>
  <c r="Q38" i="54" s="1"/>
  <c r="P17" i="54"/>
  <c r="P38" i="54" s="1"/>
  <c r="O17" i="54"/>
  <c r="N17" i="54"/>
  <c r="M17" i="54"/>
  <c r="M38" i="54" s="1"/>
  <c r="L17" i="54"/>
  <c r="L38" i="54" s="1"/>
  <c r="K17" i="54"/>
  <c r="J17" i="54"/>
  <c r="I17" i="54"/>
  <c r="I38" i="54" s="1"/>
  <c r="H17" i="54"/>
  <c r="H38" i="54" s="1"/>
  <c r="G17" i="54"/>
  <c r="F17" i="54"/>
  <c r="E17" i="54"/>
  <c r="E38" i="54" s="1"/>
  <c r="E40" i="54" s="1"/>
  <c r="D17" i="54"/>
  <c r="D38" i="54" s="1"/>
  <c r="D40" i="54" s="1"/>
  <c r="C17" i="54"/>
  <c r="AA17" i="55"/>
  <c r="Z17" i="55"/>
  <c r="Y17" i="55"/>
  <c r="Y38" i="55" s="1"/>
  <c r="Y40" i="55" s="1"/>
  <c r="X17" i="55"/>
  <c r="X38" i="55" s="1"/>
  <c r="W17" i="55"/>
  <c r="V17" i="55"/>
  <c r="V38" i="55" s="1"/>
  <c r="U17" i="55"/>
  <c r="U38" i="55" s="1"/>
  <c r="T17" i="55"/>
  <c r="T38" i="55" s="1"/>
  <c r="S17" i="55"/>
  <c r="R17" i="55"/>
  <c r="R38" i="55" s="1"/>
  <c r="Q17" i="55"/>
  <c r="Q38" i="55" s="1"/>
  <c r="P17" i="55"/>
  <c r="P38" i="55" s="1"/>
  <c r="O17" i="55"/>
  <c r="N17" i="55"/>
  <c r="N38" i="55" s="1"/>
  <c r="M17" i="55"/>
  <c r="M38" i="55" s="1"/>
  <c r="L17" i="55"/>
  <c r="L38" i="55" s="1"/>
  <c r="K17" i="55"/>
  <c r="J17" i="55"/>
  <c r="J38" i="55" s="1"/>
  <c r="I17" i="55"/>
  <c r="I38" i="55" s="1"/>
  <c r="H17" i="55"/>
  <c r="H38" i="55" s="1"/>
  <c r="G17" i="55"/>
  <c r="F17" i="55"/>
  <c r="F38" i="55" s="1"/>
  <c r="F40" i="55" s="1"/>
  <c r="E17" i="55"/>
  <c r="E38" i="55" s="1"/>
  <c r="E40" i="55" s="1"/>
  <c r="D17" i="55"/>
  <c r="D38" i="55" s="1"/>
  <c r="D40" i="55" s="1"/>
  <c r="C17" i="55"/>
  <c r="AA17" i="1"/>
  <c r="AA38" i="1" s="1"/>
  <c r="AA40" i="1" s="1"/>
  <c r="Y17" i="1"/>
  <c r="Y38" i="1" s="1"/>
  <c r="Y40" i="1" s="1"/>
  <c r="X17" i="1"/>
  <c r="X38" i="1" s="1"/>
  <c r="W17" i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Z38" i="50" l="1"/>
  <c r="Y40" i="50"/>
  <c r="Z40" i="50" s="1"/>
  <c r="X40" i="42"/>
  <c r="Z40" i="42" s="1"/>
  <c r="Z38" i="42"/>
  <c r="Z17" i="23"/>
  <c r="X38" i="23"/>
  <c r="F38" i="13"/>
  <c r="F40" i="13" s="1"/>
  <c r="N38" i="13"/>
  <c r="V38" i="13"/>
  <c r="H40" i="42"/>
  <c r="I39" i="42" s="1"/>
  <c r="I40" i="42" s="1"/>
  <c r="X40" i="20"/>
  <c r="Z40" i="20" s="1"/>
  <c r="Z38" i="20"/>
  <c r="X38" i="41"/>
  <c r="Z17" i="41"/>
  <c r="X40" i="34"/>
  <c r="Z17" i="24"/>
  <c r="X38" i="24"/>
  <c r="X38" i="22"/>
  <c r="Z17" i="22"/>
  <c r="Z38" i="18"/>
  <c r="X40" i="18"/>
  <c r="Z40" i="18" s="1"/>
  <c r="Z38" i="1"/>
  <c r="X40" i="1"/>
  <c r="Z40" i="1" s="1"/>
  <c r="X40" i="55"/>
  <c r="Z40" i="55" s="1"/>
  <c r="Z38" i="55"/>
  <c r="C38" i="54"/>
  <c r="C40" i="54" s="1"/>
  <c r="G38" i="54"/>
  <c r="G40" i="54" s="1"/>
  <c r="H39" i="54" s="1"/>
  <c r="H40" i="54" s="1"/>
  <c r="I39" i="54" s="1"/>
  <c r="I40" i="54" s="1"/>
  <c r="J40" i="54" s="1"/>
  <c r="K38" i="54"/>
  <c r="O38" i="54"/>
  <c r="S38" i="54"/>
  <c r="W38" i="54"/>
  <c r="C38" i="53"/>
  <c r="C40" i="53" s="1"/>
  <c r="G38" i="53"/>
  <c r="G40" i="53" s="1"/>
  <c r="H39" i="53" s="1"/>
  <c r="H40" i="53" s="1"/>
  <c r="I39" i="53" s="1"/>
  <c r="I40" i="53" s="1"/>
  <c r="K38" i="53"/>
  <c r="O38" i="53"/>
  <c r="S38" i="53"/>
  <c r="W38" i="53"/>
  <c r="C38" i="52"/>
  <c r="C40" i="52" s="1"/>
  <c r="G38" i="52"/>
  <c r="G40" i="52" s="1"/>
  <c r="H39" i="52" s="1"/>
  <c r="H40" i="52" s="1"/>
  <c r="I39" i="52" s="1"/>
  <c r="I40" i="52" s="1"/>
  <c r="K39" i="52" s="1"/>
  <c r="K38" i="52"/>
  <c r="O38" i="52"/>
  <c r="S38" i="52"/>
  <c r="W38" i="52"/>
  <c r="H40" i="51"/>
  <c r="I39" i="51" s="1"/>
  <c r="I40" i="51" s="1"/>
  <c r="H40" i="50"/>
  <c r="I39" i="50" s="1"/>
  <c r="I40" i="50" s="1"/>
  <c r="H40" i="49"/>
  <c r="I39" i="49" s="1"/>
  <c r="I40" i="49" s="1"/>
  <c r="X40" i="17"/>
  <c r="Z40" i="17" s="1"/>
  <c r="H40" i="10"/>
  <c r="I39" i="10" s="1"/>
  <c r="I40" i="10" s="1"/>
  <c r="J40" i="10" s="1"/>
  <c r="X40" i="45"/>
  <c r="Z40" i="45" s="1"/>
  <c r="Z38" i="45"/>
  <c r="H40" i="43"/>
  <c r="I39" i="43" s="1"/>
  <c r="I40" i="43" s="1"/>
  <c r="J40" i="43" s="1"/>
  <c r="Y38" i="5"/>
  <c r="Y40" i="5" s="1"/>
  <c r="X38" i="54"/>
  <c r="Z17" i="54"/>
  <c r="Z17" i="53"/>
  <c r="X38" i="53"/>
  <c r="Z17" i="52"/>
  <c r="X38" i="52"/>
  <c r="Z17" i="51"/>
  <c r="X38" i="51"/>
  <c r="Z17" i="32"/>
  <c r="X38" i="32"/>
  <c r="Z17" i="31"/>
  <c r="X38" i="31"/>
  <c r="X38" i="30"/>
  <c r="Z17" i="30"/>
  <c r="Z17" i="17"/>
  <c r="Y38" i="17"/>
  <c r="Y40" i="17" s="1"/>
  <c r="X38" i="13"/>
  <c r="Z17" i="13"/>
  <c r="X38" i="49"/>
  <c r="H40" i="18"/>
  <c r="I39" i="18" s="1"/>
  <c r="I40" i="18" s="1"/>
  <c r="O38" i="47"/>
  <c r="C38" i="46"/>
  <c r="C40" i="46" s="1"/>
  <c r="O38" i="46"/>
  <c r="G38" i="45"/>
  <c r="G40" i="45" s="1"/>
  <c r="H39" i="45" s="1"/>
  <c r="H40" i="45" s="1"/>
  <c r="I39" i="45" s="1"/>
  <c r="I40" i="45" s="1"/>
  <c r="J40" i="45" s="1"/>
  <c r="AA38" i="45"/>
  <c r="AA40" i="45" s="1"/>
  <c r="AA38" i="44"/>
  <c r="AA40" i="44" s="1"/>
  <c r="R38" i="43"/>
  <c r="M38" i="41"/>
  <c r="Y38" i="41"/>
  <c r="Y40" i="41" s="1"/>
  <c r="L38" i="40"/>
  <c r="D38" i="39"/>
  <c r="D40" i="39" s="1"/>
  <c r="Z38" i="46"/>
  <c r="X38" i="44"/>
  <c r="X38" i="43"/>
  <c r="G38" i="47"/>
  <c r="G40" i="47" s="1"/>
  <c r="H39" i="47" s="1"/>
  <c r="S38" i="47"/>
  <c r="G38" i="46"/>
  <c r="G40" i="46" s="1"/>
  <c r="H39" i="46" s="1"/>
  <c r="H40" i="46" s="1"/>
  <c r="I39" i="46" s="1"/>
  <c r="I40" i="46" s="1"/>
  <c r="J40" i="46" s="1"/>
  <c r="W38" i="46"/>
  <c r="S38" i="45"/>
  <c r="F38" i="44"/>
  <c r="F40" i="44" s="1"/>
  <c r="R38" i="44"/>
  <c r="F38" i="43"/>
  <c r="F40" i="43" s="1"/>
  <c r="N38" i="43"/>
  <c r="V38" i="43"/>
  <c r="E38" i="41"/>
  <c r="E40" i="41" s="1"/>
  <c r="Q38" i="41"/>
  <c r="D38" i="40"/>
  <c r="D40" i="40" s="1"/>
  <c r="T38" i="40"/>
  <c r="L38" i="39"/>
  <c r="G38" i="20"/>
  <c r="G40" i="20" s="1"/>
  <c r="H39" i="20" s="1"/>
  <c r="H40" i="20" s="1"/>
  <c r="I39" i="20" s="1"/>
  <c r="I40" i="20" s="1"/>
  <c r="O38" i="20"/>
  <c r="F38" i="17"/>
  <c r="F40" i="17" s="1"/>
  <c r="N38" i="17"/>
  <c r="AA38" i="17"/>
  <c r="AA40" i="17" s="1"/>
  <c r="R38" i="16"/>
  <c r="AA38" i="15"/>
  <c r="AA40" i="15" s="1"/>
  <c r="J38" i="14"/>
  <c r="H38" i="10"/>
  <c r="P38" i="10"/>
  <c r="T38" i="10"/>
  <c r="X38" i="10"/>
  <c r="G38" i="9"/>
  <c r="G40" i="9" s="1"/>
  <c r="H39" i="9" s="1"/>
  <c r="K38" i="9"/>
  <c r="O38" i="9"/>
  <c r="S38" i="9"/>
  <c r="W38" i="9"/>
  <c r="K38" i="8"/>
  <c r="O38" i="8"/>
  <c r="W38" i="8"/>
  <c r="C38" i="7"/>
  <c r="C40" i="7" s="1"/>
  <c r="K38" i="7"/>
  <c r="AA38" i="6"/>
  <c r="AA40" i="6" s="1"/>
  <c r="F38" i="5"/>
  <c r="F40" i="5" s="1"/>
  <c r="V38" i="5"/>
  <c r="F38" i="4"/>
  <c r="F40" i="4" s="1"/>
  <c r="N38" i="4"/>
  <c r="Z17" i="50"/>
  <c r="Z17" i="48"/>
  <c r="X38" i="48"/>
  <c r="D38" i="47"/>
  <c r="D40" i="47" s="1"/>
  <c r="H38" i="47"/>
  <c r="L38" i="47"/>
  <c r="P38" i="47"/>
  <c r="T38" i="47"/>
  <c r="Z17" i="47"/>
  <c r="X38" i="47"/>
  <c r="Z17" i="38"/>
  <c r="AA38" i="31"/>
  <c r="AA40" i="31" s="1"/>
  <c r="J38" i="30"/>
  <c r="R38" i="30"/>
  <c r="Z17" i="28"/>
  <c r="X38" i="28"/>
  <c r="Z17" i="27"/>
  <c r="X38" i="27"/>
  <c r="H38" i="26"/>
  <c r="H40" i="26" s="1"/>
  <c r="I39" i="26" s="1"/>
  <c r="I40" i="26" s="1"/>
  <c r="P38" i="26"/>
  <c r="X38" i="26"/>
  <c r="F38" i="22"/>
  <c r="F40" i="22" s="1"/>
  <c r="N38" i="22"/>
  <c r="V38" i="22"/>
  <c r="D38" i="18"/>
  <c r="D40" i="18" s="1"/>
  <c r="L38" i="18"/>
  <c r="T38" i="18"/>
  <c r="C38" i="15"/>
  <c r="C40" i="15" s="1"/>
  <c r="K38" i="15"/>
  <c r="S38" i="15"/>
  <c r="AA38" i="14"/>
  <c r="AA40" i="14" s="1"/>
  <c r="J38" i="13"/>
  <c r="R38" i="13"/>
  <c r="I38" i="11"/>
  <c r="I40" i="11" s="1"/>
  <c r="Q38" i="11"/>
  <c r="Y38" i="11"/>
  <c r="Y40" i="11" s="1"/>
  <c r="D38" i="9"/>
  <c r="D40" i="9" s="1"/>
  <c r="H38" i="9"/>
  <c r="L38" i="9"/>
  <c r="P38" i="9"/>
  <c r="T38" i="9"/>
  <c r="X38" i="9"/>
  <c r="D38" i="8"/>
  <c r="D40" i="8" s="1"/>
  <c r="H38" i="8"/>
  <c r="L38" i="8"/>
  <c r="P38" i="8"/>
  <c r="T38" i="8"/>
  <c r="Z17" i="8"/>
  <c r="X38" i="8"/>
  <c r="Z17" i="7"/>
  <c r="X38" i="7"/>
  <c r="X40" i="6"/>
  <c r="Z40" i="6" s="1"/>
  <c r="Z38" i="6"/>
  <c r="I40" i="5"/>
  <c r="J40" i="5" s="1"/>
  <c r="I40" i="4"/>
  <c r="J40" i="4" s="1"/>
  <c r="H40" i="3"/>
  <c r="I39" i="3" s="1"/>
  <c r="I40" i="3" s="1"/>
  <c r="J40" i="3" s="1"/>
  <c r="C38" i="2"/>
  <c r="C40" i="2" s="1"/>
  <c r="G38" i="2"/>
  <c r="G40" i="2" s="1"/>
  <c r="H39" i="2" s="1"/>
  <c r="K38" i="2"/>
  <c r="O38" i="2"/>
  <c r="S38" i="2"/>
  <c r="W38" i="2"/>
  <c r="Z36" i="55"/>
  <c r="Z36" i="11"/>
  <c r="Y38" i="38"/>
  <c r="Y40" i="38" s="1"/>
  <c r="Z40" i="38" s="1"/>
  <c r="X38" i="37"/>
  <c r="C38" i="47"/>
  <c r="C40" i="47" s="1"/>
  <c r="K38" i="47"/>
  <c r="W38" i="47"/>
  <c r="K38" i="46"/>
  <c r="S38" i="46"/>
  <c r="C38" i="45"/>
  <c r="C40" i="45" s="1"/>
  <c r="K38" i="45"/>
  <c r="O38" i="45"/>
  <c r="W38" i="45"/>
  <c r="J38" i="44"/>
  <c r="N38" i="44"/>
  <c r="V38" i="44"/>
  <c r="J38" i="43"/>
  <c r="I38" i="41"/>
  <c r="I40" i="41" s="1"/>
  <c r="U38" i="41"/>
  <c r="H38" i="40"/>
  <c r="H40" i="40" s="1"/>
  <c r="I39" i="40" s="1"/>
  <c r="I40" i="40" s="1"/>
  <c r="P38" i="40"/>
  <c r="Z17" i="40"/>
  <c r="X38" i="40"/>
  <c r="H38" i="39"/>
  <c r="H40" i="39" s="1"/>
  <c r="I39" i="39" s="1"/>
  <c r="I40" i="39" s="1"/>
  <c r="P38" i="39"/>
  <c r="T38" i="39"/>
  <c r="Z17" i="39"/>
  <c r="X38" i="39"/>
  <c r="I38" i="32"/>
  <c r="Q38" i="32"/>
  <c r="Y38" i="32"/>
  <c r="Y40" i="32" s="1"/>
  <c r="X40" i="29"/>
  <c r="Z40" i="29" s="1"/>
  <c r="Z38" i="29"/>
  <c r="G38" i="28"/>
  <c r="G40" i="28" s="1"/>
  <c r="H39" i="28" s="1"/>
  <c r="H40" i="28" s="1"/>
  <c r="I39" i="28" s="1"/>
  <c r="I40" i="28" s="1"/>
  <c r="J40" i="28" s="1"/>
  <c r="O38" i="28"/>
  <c r="W38" i="28"/>
  <c r="I40" i="27"/>
  <c r="J40" i="27" s="1"/>
  <c r="E38" i="24"/>
  <c r="E40" i="24" s="1"/>
  <c r="M38" i="24"/>
  <c r="U38" i="24"/>
  <c r="C38" i="20"/>
  <c r="C40" i="20" s="1"/>
  <c r="K38" i="20"/>
  <c r="S38" i="20"/>
  <c r="W38" i="20"/>
  <c r="AA38" i="18"/>
  <c r="AA40" i="18" s="1"/>
  <c r="J38" i="17"/>
  <c r="R38" i="17"/>
  <c r="V38" i="17"/>
  <c r="J38" i="16"/>
  <c r="R38" i="14"/>
  <c r="H38" i="12"/>
  <c r="H40" i="12" s="1"/>
  <c r="I39" i="12" s="1"/>
  <c r="I40" i="12" s="1"/>
  <c r="P38" i="12"/>
  <c r="Z17" i="12"/>
  <c r="X38" i="12"/>
  <c r="Z17" i="11"/>
  <c r="X38" i="11"/>
  <c r="C38" i="9"/>
  <c r="C40" i="9" s="1"/>
  <c r="C38" i="8"/>
  <c r="C40" i="8" s="1"/>
  <c r="G38" i="8"/>
  <c r="G40" i="8" s="1"/>
  <c r="H39" i="8" s="1"/>
  <c r="H40" i="8" s="1"/>
  <c r="I39" i="8" s="1"/>
  <c r="I40" i="8" s="1"/>
  <c r="J40" i="8" s="1"/>
  <c r="S38" i="8"/>
  <c r="G38" i="7"/>
  <c r="G40" i="7" s="1"/>
  <c r="H39" i="7" s="1"/>
  <c r="H40" i="7" s="1"/>
  <c r="I39" i="7" s="1"/>
  <c r="I40" i="7" s="1"/>
  <c r="J40" i="7" s="1"/>
  <c r="O38" i="7"/>
  <c r="S38" i="7"/>
  <c r="W38" i="7"/>
  <c r="J38" i="5"/>
  <c r="N38" i="5"/>
  <c r="R38" i="5"/>
  <c r="AA38" i="5"/>
  <c r="AA40" i="5" s="1"/>
  <c r="J38" i="4"/>
  <c r="R38" i="4"/>
  <c r="V38" i="4"/>
  <c r="Z17" i="1"/>
  <c r="AA38" i="38"/>
  <c r="AA40" i="38" s="1"/>
  <c r="F38" i="37"/>
  <c r="F40" i="37" s="1"/>
  <c r="J38" i="37"/>
  <c r="N38" i="37"/>
  <c r="R38" i="37"/>
  <c r="V38" i="37"/>
  <c r="Y40" i="36"/>
  <c r="E38" i="35"/>
  <c r="E40" i="35" s="1"/>
  <c r="I38" i="35"/>
  <c r="I40" i="35" s="1"/>
  <c r="M38" i="35"/>
  <c r="Q38" i="35"/>
  <c r="U38" i="35"/>
  <c r="Y38" i="35"/>
  <c r="Y40" i="35" s="1"/>
  <c r="E38" i="34"/>
  <c r="E40" i="34" s="1"/>
  <c r="I38" i="34"/>
  <c r="I40" i="34" s="1"/>
  <c r="M38" i="34"/>
  <c r="Q38" i="34"/>
  <c r="U38" i="34"/>
  <c r="Y38" i="34"/>
  <c r="Y40" i="34" s="1"/>
  <c r="D38" i="33"/>
  <c r="D40" i="33" s="1"/>
  <c r="H38" i="33"/>
  <c r="H40" i="33" s="1"/>
  <c r="I39" i="33" s="1"/>
  <c r="I40" i="33" s="1"/>
  <c r="L38" i="33"/>
  <c r="P38" i="33"/>
  <c r="T38" i="33"/>
  <c r="X38" i="33"/>
  <c r="H40" i="32"/>
  <c r="I39" i="32" s="1"/>
  <c r="C38" i="31"/>
  <c r="C40" i="31" s="1"/>
  <c r="G38" i="31"/>
  <c r="G40" i="31" s="1"/>
  <c r="H39" i="31" s="1"/>
  <c r="H40" i="31" s="1"/>
  <c r="I39" i="31" s="1"/>
  <c r="I40" i="31" s="1"/>
  <c r="K39" i="31" s="1"/>
  <c r="K38" i="31"/>
  <c r="O38" i="31"/>
  <c r="S38" i="31"/>
  <c r="W38" i="31"/>
  <c r="C38" i="30"/>
  <c r="C40" i="30" s="1"/>
  <c r="G38" i="30"/>
  <c r="G40" i="30" s="1"/>
  <c r="H39" i="30" s="1"/>
  <c r="H40" i="30" s="1"/>
  <c r="I39" i="30" s="1"/>
  <c r="I40" i="30" s="1"/>
  <c r="J40" i="30" s="1"/>
  <c r="K38" i="30"/>
  <c r="O38" i="30"/>
  <c r="S38" i="30"/>
  <c r="W38" i="30"/>
  <c r="AA38" i="30"/>
  <c r="AA40" i="30" s="1"/>
  <c r="F38" i="29"/>
  <c r="F40" i="29" s="1"/>
  <c r="J38" i="29"/>
  <c r="N38" i="29"/>
  <c r="R38" i="29"/>
  <c r="V38" i="29"/>
  <c r="Z17" i="29"/>
  <c r="E38" i="27"/>
  <c r="E40" i="27" s="1"/>
  <c r="I38" i="27"/>
  <c r="M38" i="27"/>
  <c r="Q38" i="27"/>
  <c r="U38" i="27"/>
  <c r="Y38" i="27"/>
  <c r="Y40" i="27" s="1"/>
  <c r="E38" i="26"/>
  <c r="E40" i="26" s="1"/>
  <c r="I38" i="26"/>
  <c r="M38" i="26"/>
  <c r="Q38" i="26"/>
  <c r="U38" i="26"/>
  <c r="Y38" i="26"/>
  <c r="Y40" i="26" s="1"/>
  <c r="D38" i="25"/>
  <c r="D40" i="25" s="1"/>
  <c r="H38" i="25"/>
  <c r="H40" i="25" s="1"/>
  <c r="I39" i="25" s="1"/>
  <c r="I40" i="25" s="1"/>
  <c r="L38" i="25"/>
  <c r="P38" i="25"/>
  <c r="T38" i="25"/>
  <c r="X38" i="25"/>
  <c r="H40" i="24"/>
  <c r="I39" i="24" s="1"/>
  <c r="I40" i="24" s="1"/>
  <c r="J40" i="24" s="1"/>
  <c r="C38" i="23"/>
  <c r="C40" i="23" s="1"/>
  <c r="G38" i="23"/>
  <c r="G40" i="23" s="1"/>
  <c r="H39" i="23" s="1"/>
  <c r="H40" i="23" s="1"/>
  <c r="I39" i="23" s="1"/>
  <c r="I40" i="23" s="1"/>
  <c r="J40" i="23" s="1"/>
  <c r="K38" i="23"/>
  <c r="O38" i="23"/>
  <c r="S38" i="23"/>
  <c r="W38" i="23"/>
  <c r="C38" i="22"/>
  <c r="C40" i="22" s="1"/>
  <c r="G38" i="22"/>
  <c r="G40" i="22" s="1"/>
  <c r="H39" i="22" s="1"/>
  <c r="H40" i="22" s="1"/>
  <c r="I39" i="22" s="1"/>
  <c r="I40" i="22" s="1"/>
  <c r="J40" i="22" s="1"/>
  <c r="K38" i="22"/>
  <c r="O38" i="22"/>
  <c r="S38" i="22"/>
  <c r="W38" i="22"/>
  <c r="F38" i="21"/>
  <c r="F40" i="21" s="1"/>
  <c r="N38" i="21"/>
  <c r="V38" i="21"/>
  <c r="Z17" i="21"/>
  <c r="E38" i="19"/>
  <c r="E40" i="19" s="1"/>
  <c r="I38" i="19"/>
  <c r="I40" i="19" s="1"/>
  <c r="M38" i="19"/>
  <c r="Q38" i="19"/>
  <c r="U38" i="19"/>
  <c r="Y38" i="19"/>
  <c r="Y40" i="19" s="1"/>
  <c r="D38" i="17"/>
  <c r="D40" i="17" s="1"/>
  <c r="L38" i="17"/>
  <c r="T38" i="17"/>
  <c r="D38" i="16"/>
  <c r="D40" i="16" s="1"/>
  <c r="H38" i="16"/>
  <c r="H40" i="16" s="1"/>
  <c r="I39" i="16" s="1"/>
  <c r="I40" i="16" s="1"/>
  <c r="L38" i="16"/>
  <c r="P38" i="16"/>
  <c r="T38" i="16"/>
  <c r="Z17" i="16"/>
  <c r="X38" i="16"/>
  <c r="Z17" i="15"/>
  <c r="X38" i="15"/>
  <c r="D38" i="14"/>
  <c r="D40" i="14" s="1"/>
  <c r="H38" i="14"/>
  <c r="H40" i="14" s="1"/>
  <c r="I39" i="14" s="1"/>
  <c r="I40" i="14" s="1"/>
  <c r="L38" i="14"/>
  <c r="P38" i="14"/>
  <c r="T38" i="14"/>
  <c r="X38" i="14"/>
  <c r="H40" i="13"/>
  <c r="I39" i="13" s="1"/>
  <c r="I40" i="13" s="1"/>
  <c r="J40" i="13" s="1"/>
  <c r="AA38" i="13"/>
  <c r="AA40" i="13" s="1"/>
  <c r="F38" i="12"/>
  <c r="F40" i="12" s="1"/>
  <c r="J38" i="12"/>
  <c r="N38" i="12"/>
  <c r="R38" i="12"/>
  <c r="V38" i="12"/>
  <c r="Z17" i="10"/>
  <c r="Z17" i="9"/>
  <c r="Y38" i="9"/>
  <c r="Y40" i="9" s="1"/>
  <c r="E38" i="6"/>
  <c r="E40" i="6" s="1"/>
  <c r="I38" i="6"/>
  <c r="I40" i="6" s="1"/>
  <c r="M38" i="6"/>
  <c r="Q38" i="6"/>
  <c r="U38" i="6"/>
  <c r="Y38" i="6"/>
  <c r="Y40" i="6" s="1"/>
  <c r="X40" i="5"/>
  <c r="Z17" i="4"/>
  <c r="X38" i="4"/>
  <c r="D38" i="3"/>
  <c r="D40" i="3" s="1"/>
  <c r="P38" i="3"/>
  <c r="T38" i="3"/>
  <c r="Z17" i="3"/>
  <c r="X38" i="3"/>
  <c r="D38" i="2"/>
  <c r="D40" i="2" s="1"/>
  <c r="H38" i="2"/>
  <c r="L38" i="2"/>
  <c r="X38" i="2"/>
  <c r="Z36" i="50"/>
  <c r="Z36" i="25"/>
  <c r="Z36" i="19"/>
  <c r="Z36" i="5"/>
  <c r="Z38" i="38"/>
  <c r="X38" i="36"/>
  <c r="X38" i="35"/>
  <c r="Z38" i="21"/>
  <c r="X38" i="19"/>
  <c r="J40" i="50"/>
  <c r="K39" i="50"/>
  <c r="K40" i="50" s="1"/>
  <c r="L39" i="50" s="1"/>
  <c r="L40" i="50" s="1"/>
  <c r="M39" i="50" s="1"/>
  <c r="M40" i="50" s="1"/>
  <c r="O39" i="50" s="1"/>
  <c r="J40" i="49"/>
  <c r="K39" i="49"/>
  <c r="K39" i="37"/>
  <c r="K40" i="37" s="1"/>
  <c r="L39" i="37" s="1"/>
  <c r="L40" i="37" s="1"/>
  <c r="M39" i="37" s="1"/>
  <c r="M40" i="37" s="1"/>
  <c r="N40" i="37" s="1"/>
  <c r="K39" i="36"/>
  <c r="K40" i="36" s="1"/>
  <c r="L39" i="36" s="1"/>
  <c r="L40" i="36" s="1"/>
  <c r="M39" i="36" s="1"/>
  <c r="M40" i="36" s="1"/>
  <c r="J40" i="17"/>
  <c r="K39" i="17"/>
  <c r="N39" i="17" s="1"/>
  <c r="K39" i="13"/>
  <c r="K39" i="7"/>
  <c r="N39" i="7" s="1"/>
  <c r="K39" i="5"/>
  <c r="K39" i="3"/>
  <c r="K39" i="54"/>
  <c r="J40" i="44"/>
  <c r="K39" i="44"/>
  <c r="N40" i="36"/>
  <c r="O39" i="36"/>
  <c r="J40" i="18"/>
  <c r="K39" i="18"/>
  <c r="J40" i="55"/>
  <c r="K39" i="55"/>
  <c r="J40" i="51"/>
  <c r="K39" i="51"/>
  <c r="K39" i="46"/>
  <c r="J40" i="38"/>
  <c r="K39" i="38"/>
  <c r="J40" i="20"/>
  <c r="K39" i="20"/>
  <c r="J40" i="1"/>
  <c r="K39" i="1"/>
  <c r="J40" i="52"/>
  <c r="J40" i="48"/>
  <c r="K39" i="48"/>
  <c r="J40" i="31"/>
  <c r="J40" i="53"/>
  <c r="K39" i="53"/>
  <c r="J40" i="42"/>
  <c r="K39" i="42"/>
  <c r="O39" i="37"/>
  <c r="N39" i="37"/>
  <c r="N39" i="36"/>
  <c r="N39" i="49"/>
  <c r="K40" i="49"/>
  <c r="L39" i="49" s="1"/>
  <c r="L40" i="49" s="1"/>
  <c r="M39" i="49" s="1"/>
  <c r="M40" i="49" s="1"/>
  <c r="K40" i="13"/>
  <c r="L39" i="13" s="1"/>
  <c r="L40" i="13" s="1"/>
  <c r="M39" i="13" s="1"/>
  <c r="M40" i="13" s="1"/>
  <c r="N39" i="13"/>
  <c r="K40" i="7"/>
  <c r="L39" i="7" s="1"/>
  <c r="L40" i="7" s="1"/>
  <c r="M39" i="7" s="1"/>
  <c r="M40" i="7" s="1"/>
  <c r="K40" i="5"/>
  <c r="L39" i="5" s="1"/>
  <c r="L40" i="5" s="1"/>
  <c r="M39" i="5" s="1"/>
  <c r="M40" i="5" s="1"/>
  <c r="N39" i="5"/>
  <c r="K40" i="3"/>
  <c r="L39" i="3" s="1"/>
  <c r="L40" i="3" s="1"/>
  <c r="M39" i="3" s="1"/>
  <c r="M40" i="3" s="1"/>
  <c r="N39" i="3"/>
  <c r="K39" i="45"/>
  <c r="K39" i="43"/>
  <c r="K39" i="30"/>
  <c r="K39" i="29"/>
  <c r="K39" i="28"/>
  <c r="K39" i="27"/>
  <c r="K39" i="23"/>
  <c r="K39" i="21"/>
  <c r="K39" i="15"/>
  <c r="K39" i="8"/>
  <c r="K39" i="4"/>
  <c r="J40" i="41" l="1"/>
  <c r="K39" i="41"/>
  <c r="J40" i="33"/>
  <c r="K39" i="33"/>
  <c r="K40" i="33" s="1"/>
  <c r="L39" i="33" s="1"/>
  <c r="L40" i="33" s="1"/>
  <c r="M39" i="33" s="1"/>
  <c r="M40" i="33" s="1"/>
  <c r="K39" i="35"/>
  <c r="J40" i="35"/>
  <c r="J40" i="26"/>
  <c r="K39" i="26"/>
  <c r="K40" i="26" s="1"/>
  <c r="L39" i="26" s="1"/>
  <c r="L40" i="26" s="1"/>
  <c r="M39" i="26" s="1"/>
  <c r="M40" i="26" s="1"/>
  <c r="J40" i="19"/>
  <c r="K39" i="19"/>
  <c r="J40" i="6"/>
  <c r="K39" i="6"/>
  <c r="K40" i="6" s="1"/>
  <c r="L39" i="6" s="1"/>
  <c r="L40" i="6" s="1"/>
  <c r="M39" i="6" s="1"/>
  <c r="M40" i="6" s="1"/>
  <c r="J40" i="14"/>
  <c r="K39" i="14"/>
  <c r="J40" i="39"/>
  <c r="K39" i="39"/>
  <c r="J40" i="40"/>
  <c r="K39" i="40"/>
  <c r="J40" i="11"/>
  <c r="K39" i="11"/>
  <c r="K40" i="11" s="1"/>
  <c r="L39" i="11" s="1"/>
  <c r="L40" i="11" s="1"/>
  <c r="M39" i="11" s="1"/>
  <c r="M40" i="11" s="1"/>
  <c r="J40" i="16"/>
  <c r="K39" i="16"/>
  <c r="J40" i="25"/>
  <c r="K39" i="25"/>
  <c r="K40" i="25" s="1"/>
  <c r="L39" i="25" s="1"/>
  <c r="L40" i="25" s="1"/>
  <c r="M39" i="25" s="1"/>
  <c r="M40" i="25" s="1"/>
  <c r="J40" i="34"/>
  <c r="K39" i="34"/>
  <c r="J40" i="12"/>
  <c r="K39" i="12"/>
  <c r="K40" i="12" s="1"/>
  <c r="L39" i="12" s="1"/>
  <c r="L40" i="12" s="1"/>
  <c r="M39" i="12" s="1"/>
  <c r="M40" i="12" s="1"/>
  <c r="Z38" i="16"/>
  <c r="X40" i="16"/>
  <c r="Z40" i="16" s="1"/>
  <c r="Z38" i="10"/>
  <c r="X40" i="10"/>
  <c r="Z40" i="10" s="1"/>
  <c r="Z38" i="44"/>
  <c r="X40" i="44"/>
  <c r="Z40" i="44" s="1"/>
  <c r="Z38" i="32"/>
  <c r="X40" i="32"/>
  <c r="Z40" i="32" s="1"/>
  <c r="X40" i="41"/>
  <c r="Z40" i="41" s="1"/>
  <c r="Z38" i="41"/>
  <c r="Z38" i="23"/>
  <c r="X40" i="23"/>
  <c r="Z40" i="23" s="1"/>
  <c r="N39" i="50"/>
  <c r="K39" i="10"/>
  <c r="Z38" i="36"/>
  <c r="X40" i="36"/>
  <c r="Z40" i="36" s="1"/>
  <c r="X40" i="25"/>
  <c r="Z40" i="25" s="1"/>
  <c r="Z38" i="25"/>
  <c r="Z38" i="39"/>
  <c r="X40" i="39"/>
  <c r="Z40" i="39" s="1"/>
  <c r="X40" i="37"/>
  <c r="Z40" i="37" s="1"/>
  <c r="Z38" i="37"/>
  <c r="H40" i="2"/>
  <c r="I39" i="2" s="1"/>
  <c r="I40" i="2" s="1"/>
  <c r="X40" i="9"/>
  <c r="Z40" i="9" s="1"/>
  <c r="Z38" i="9"/>
  <c r="Z38" i="27"/>
  <c r="X40" i="27"/>
  <c r="Z40" i="27" s="1"/>
  <c r="Z38" i="48"/>
  <c r="X40" i="48"/>
  <c r="Z40" i="48" s="1"/>
  <c r="X40" i="30"/>
  <c r="Z40" i="30" s="1"/>
  <c r="Z38" i="30"/>
  <c r="X40" i="54"/>
  <c r="Z40" i="54" s="1"/>
  <c r="Z38" i="54"/>
  <c r="Z38" i="22"/>
  <c r="X40" i="22"/>
  <c r="Z40" i="22" s="1"/>
  <c r="Z38" i="34"/>
  <c r="Z38" i="35"/>
  <c r="X40" i="35"/>
  <c r="Z40" i="35" s="1"/>
  <c r="Z38" i="4"/>
  <c r="X40" i="4"/>
  <c r="Z40" i="4" s="1"/>
  <c r="X40" i="14"/>
  <c r="Z40" i="14" s="1"/>
  <c r="Z38" i="14"/>
  <c r="Z38" i="7"/>
  <c r="X40" i="7"/>
  <c r="Z40" i="7" s="1"/>
  <c r="X40" i="13"/>
  <c r="Z40" i="13" s="1"/>
  <c r="Z38" i="13"/>
  <c r="Z38" i="52"/>
  <c r="X40" i="52"/>
  <c r="Z40" i="52" s="1"/>
  <c r="K39" i="24"/>
  <c r="K40" i="17"/>
  <c r="L39" i="17" s="1"/>
  <c r="L40" i="17" s="1"/>
  <c r="M39" i="17" s="1"/>
  <c r="M40" i="17" s="1"/>
  <c r="Z38" i="19"/>
  <c r="X40" i="19"/>
  <c r="Z40" i="19" s="1"/>
  <c r="Z38" i="5"/>
  <c r="Z38" i="15"/>
  <c r="X40" i="15"/>
  <c r="Z40" i="15" s="1"/>
  <c r="I40" i="32"/>
  <c r="Z38" i="12"/>
  <c r="X40" i="12"/>
  <c r="Z40" i="12" s="1"/>
  <c r="Z38" i="40"/>
  <c r="X40" i="40"/>
  <c r="Z40" i="40" s="1"/>
  <c r="Z38" i="8"/>
  <c r="X40" i="8"/>
  <c r="Z40" i="8" s="1"/>
  <c r="X40" i="26"/>
  <c r="Z40" i="26" s="1"/>
  <c r="Z38" i="26"/>
  <c r="Z38" i="47"/>
  <c r="X40" i="47"/>
  <c r="Z40" i="47" s="1"/>
  <c r="H40" i="47"/>
  <c r="I39" i="47" s="1"/>
  <c r="I40" i="47" s="1"/>
  <c r="X40" i="49"/>
  <c r="Z40" i="49" s="1"/>
  <c r="Z38" i="49"/>
  <c r="Z38" i="31"/>
  <c r="X40" i="31"/>
  <c r="Z40" i="31" s="1"/>
  <c r="X40" i="51"/>
  <c r="Z40" i="51" s="1"/>
  <c r="Z38" i="51"/>
  <c r="Z38" i="53"/>
  <c r="X40" i="53"/>
  <c r="Z40" i="53" s="1"/>
  <c r="Z38" i="24"/>
  <c r="X40" i="24"/>
  <c r="Z40" i="24" s="1"/>
  <c r="Z40" i="34"/>
  <c r="Z38" i="11"/>
  <c r="X40" i="11"/>
  <c r="Z40" i="11" s="1"/>
  <c r="K39" i="22"/>
  <c r="Z38" i="2"/>
  <c r="X40" i="2"/>
  <c r="Z40" i="2" s="1"/>
  <c r="Z38" i="3"/>
  <c r="X40" i="3"/>
  <c r="Z40" i="3" s="1"/>
  <c r="Z40" i="5"/>
  <c r="X40" i="33"/>
  <c r="Z40" i="33" s="1"/>
  <c r="Z38" i="33"/>
  <c r="Z38" i="28"/>
  <c r="X40" i="28"/>
  <c r="Z40" i="28" s="1"/>
  <c r="H40" i="9"/>
  <c r="I39" i="9" s="1"/>
  <c r="I40" i="9" s="1"/>
  <c r="Z38" i="43"/>
  <c r="X40" i="43"/>
  <c r="Z40" i="43" s="1"/>
  <c r="Z38" i="17"/>
  <c r="N40" i="50"/>
  <c r="K40" i="19"/>
  <c r="L39" i="19" s="1"/>
  <c r="L40" i="19" s="1"/>
  <c r="M39" i="19" s="1"/>
  <c r="M40" i="19" s="1"/>
  <c r="N39" i="19"/>
  <c r="N39" i="45"/>
  <c r="K40" i="45"/>
  <c r="L39" i="45" s="1"/>
  <c r="L40" i="45" s="1"/>
  <c r="M39" i="45" s="1"/>
  <c r="M40" i="45" s="1"/>
  <c r="K40" i="21"/>
  <c r="L39" i="21" s="1"/>
  <c r="L40" i="21" s="1"/>
  <c r="M39" i="21" s="1"/>
  <c r="M40" i="21" s="1"/>
  <c r="N39" i="21"/>
  <c r="K40" i="4"/>
  <c r="L39" i="4" s="1"/>
  <c r="L40" i="4" s="1"/>
  <c r="M39" i="4" s="1"/>
  <c r="M40" i="4" s="1"/>
  <c r="N39" i="4"/>
  <c r="K40" i="15"/>
  <c r="L39" i="15" s="1"/>
  <c r="L40" i="15" s="1"/>
  <c r="M39" i="15" s="1"/>
  <c r="M40" i="15" s="1"/>
  <c r="N39" i="15"/>
  <c r="K40" i="23"/>
  <c r="L39" i="23" s="1"/>
  <c r="L40" i="23" s="1"/>
  <c r="M39" i="23" s="1"/>
  <c r="M40" i="23" s="1"/>
  <c r="N39" i="23"/>
  <c r="K40" i="27"/>
  <c r="L39" i="27" s="1"/>
  <c r="L40" i="27" s="1"/>
  <c r="M39" i="27" s="1"/>
  <c r="M40" i="27" s="1"/>
  <c r="N39" i="27"/>
  <c r="N39" i="43"/>
  <c r="K40" i="43"/>
  <c r="L39" i="43" s="1"/>
  <c r="L40" i="43" s="1"/>
  <c r="M39" i="43" s="1"/>
  <c r="M40" i="43" s="1"/>
  <c r="N40" i="3"/>
  <c r="O39" i="3"/>
  <c r="N40" i="7"/>
  <c r="O39" i="7"/>
  <c r="N40" i="13"/>
  <c r="O39" i="13"/>
  <c r="K40" i="14"/>
  <c r="L39" i="14" s="1"/>
  <c r="L40" i="14" s="1"/>
  <c r="M39" i="14" s="1"/>
  <c r="M40" i="14" s="1"/>
  <c r="N39" i="14"/>
  <c r="O40" i="37"/>
  <c r="P39" i="37" s="1"/>
  <c r="P40" i="37" s="1"/>
  <c r="Q39" i="37" s="1"/>
  <c r="Q40" i="37" s="1"/>
  <c r="R39" i="37"/>
  <c r="O40" i="50"/>
  <c r="P39" i="50" s="1"/>
  <c r="P40" i="50" s="1"/>
  <c r="Q39" i="50" s="1"/>
  <c r="Q40" i="50" s="1"/>
  <c r="R39" i="50"/>
  <c r="K40" i="10"/>
  <c r="L39" i="10" s="1"/>
  <c r="L40" i="10" s="1"/>
  <c r="M39" i="10" s="1"/>
  <c r="M40" i="10" s="1"/>
  <c r="N39" i="10"/>
  <c r="N39" i="48"/>
  <c r="K40" i="48"/>
  <c r="L39" i="48" s="1"/>
  <c r="L40" i="48" s="1"/>
  <c r="M39" i="48" s="1"/>
  <c r="M40" i="48" s="1"/>
  <c r="K40" i="1"/>
  <c r="L39" i="1" s="1"/>
  <c r="L40" i="1" s="1"/>
  <c r="M39" i="1" s="1"/>
  <c r="M40" i="1" s="1"/>
  <c r="N39" i="1"/>
  <c r="K40" i="51"/>
  <c r="L39" i="51" s="1"/>
  <c r="L40" i="51" s="1"/>
  <c r="M39" i="51" s="1"/>
  <c r="M40" i="51" s="1"/>
  <c r="N39" i="51"/>
  <c r="K40" i="16"/>
  <c r="L39" i="16" s="1"/>
  <c r="L40" i="16" s="1"/>
  <c r="M39" i="16" s="1"/>
  <c r="M40" i="16" s="1"/>
  <c r="N39" i="16"/>
  <c r="K40" i="44"/>
  <c r="L39" i="44" s="1"/>
  <c r="L40" i="44" s="1"/>
  <c r="M39" i="44" s="1"/>
  <c r="M40" i="44" s="1"/>
  <c r="N39" i="44"/>
  <c r="N40" i="49"/>
  <c r="O39" i="49"/>
  <c r="N39" i="6"/>
  <c r="K40" i="28"/>
  <c r="L39" i="28" s="1"/>
  <c r="L40" i="28" s="1"/>
  <c r="M39" i="28" s="1"/>
  <c r="M40" i="28" s="1"/>
  <c r="N39" i="28"/>
  <c r="N39" i="25"/>
  <c r="N40" i="5"/>
  <c r="O39" i="5"/>
  <c r="N40" i="17"/>
  <c r="O39" i="17"/>
  <c r="K40" i="42"/>
  <c r="L39" i="42" s="1"/>
  <c r="L40" i="42" s="1"/>
  <c r="M39" i="42" s="1"/>
  <c r="M40" i="42" s="1"/>
  <c r="N39" i="42"/>
  <c r="K40" i="53"/>
  <c r="L39" i="53" s="1"/>
  <c r="L40" i="53" s="1"/>
  <c r="M39" i="53" s="1"/>
  <c r="M40" i="53" s="1"/>
  <c r="N39" i="53"/>
  <c r="K40" i="31"/>
  <c r="L39" i="31" s="1"/>
  <c r="L40" i="31" s="1"/>
  <c r="M39" i="31" s="1"/>
  <c r="M40" i="31" s="1"/>
  <c r="N39" i="31"/>
  <c r="K40" i="52"/>
  <c r="L39" i="52" s="1"/>
  <c r="L40" i="52" s="1"/>
  <c r="M39" i="52" s="1"/>
  <c r="M40" i="52" s="1"/>
  <c r="N39" i="52"/>
  <c r="K40" i="20"/>
  <c r="L39" i="20" s="1"/>
  <c r="L40" i="20" s="1"/>
  <c r="M39" i="20" s="1"/>
  <c r="M40" i="20" s="1"/>
  <c r="N39" i="20"/>
  <c r="N39" i="38"/>
  <c r="K40" i="38"/>
  <c r="L39" i="38" s="1"/>
  <c r="L40" i="38" s="1"/>
  <c r="M39" i="38" s="1"/>
  <c r="M40" i="38" s="1"/>
  <c r="N39" i="46"/>
  <c r="K40" i="46"/>
  <c r="L39" i="46" s="1"/>
  <c r="L40" i="46" s="1"/>
  <c r="M39" i="46" s="1"/>
  <c r="M40" i="46" s="1"/>
  <c r="K40" i="55"/>
  <c r="L39" i="55" s="1"/>
  <c r="L40" i="55" s="1"/>
  <c r="M39" i="55" s="1"/>
  <c r="M40" i="55" s="1"/>
  <c r="N39" i="55"/>
  <c r="K40" i="18"/>
  <c r="L39" i="18" s="1"/>
  <c r="L40" i="18" s="1"/>
  <c r="M39" i="18" s="1"/>
  <c r="M40" i="18" s="1"/>
  <c r="N39" i="18"/>
  <c r="O40" i="36"/>
  <c r="P39" i="36" s="1"/>
  <c r="P40" i="36" s="1"/>
  <c r="Q39" i="36" s="1"/>
  <c r="Q40" i="36" s="1"/>
  <c r="R39" i="36"/>
  <c r="K40" i="54"/>
  <c r="L39" i="54" s="1"/>
  <c r="L40" i="54" s="1"/>
  <c r="M39" i="54" s="1"/>
  <c r="M40" i="54" s="1"/>
  <c r="N39" i="54"/>
  <c r="K40" i="24"/>
  <c r="L39" i="24" s="1"/>
  <c r="L40" i="24" s="1"/>
  <c r="M39" i="24" s="1"/>
  <c r="M40" i="24" s="1"/>
  <c r="N39" i="24"/>
  <c r="K40" i="8"/>
  <c r="L39" i="8" s="1"/>
  <c r="L40" i="8" s="1"/>
  <c r="M39" i="8" s="1"/>
  <c r="M40" i="8" s="1"/>
  <c r="N39" i="8"/>
  <c r="K40" i="29"/>
  <c r="L39" i="29" s="1"/>
  <c r="L40" i="29" s="1"/>
  <c r="M39" i="29" s="1"/>
  <c r="M40" i="29" s="1"/>
  <c r="N39" i="29"/>
  <c r="K40" i="22"/>
  <c r="L39" i="22" s="1"/>
  <c r="L40" i="22" s="1"/>
  <c r="M39" i="22" s="1"/>
  <c r="M40" i="22" s="1"/>
  <c r="N39" i="22"/>
  <c r="K40" i="30"/>
  <c r="L39" i="30" s="1"/>
  <c r="L40" i="30" s="1"/>
  <c r="M39" i="30" s="1"/>
  <c r="M40" i="30" s="1"/>
  <c r="N39" i="30"/>
  <c r="K40" i="39" l="1"/>
  <c r="L39" i="39" s="1"/>
  <c r="L40" i="39" s="1"/>
  <c r="M39" i="39" s="1"/>
  <c r="M40" i="39" s="1"/>
  <c r="N39" i="39"/>
  <c r="J40" i="9"/>
  <c r="K39" i="9"/>
  <c r="J40" i="47"/>
  <c r="K39" i="47"/>
  <c r="J40" i="2"/>
  <c r="K39" i="2"/>
  <c r="N39" i="26"/>
  <c r="N39" i="11"/>
  <c r="N39" i="12"/>
  <c r="N39" i="33"/>
  <c r="K40" i="34"/>
  <c r="L39" i="34" s="1"/>
  <c r="L40" i="34" s="1"/>
  <c r="M39" i="34" s="1"/>
  <c r="M40" i="34" s="1"/>
  <c r="N39" i="34"/>
  <c r="K40" i="40"/>
  <c r="L39" i="40" s="1"/>
  <c r="L40" i="40" s="1"/>
  <c r="M39" i="40" s="1"/>
  <c r="M40" i="40" s="1"/>
  <c r="N39" i="40"/>
  <c r="K40" i="41"/>
  <c r="L39" i="41" s="1"/>
  <c r="L40" i="41" s="1"/>
  <c r="M39" i="41" s="1"/>
  <c r="M40" i="41" s="1"/>
  <c r="N39" i="41"/>
  <c r="J40" i="32"/>
  <c r="K39" i="32"/>
  <c r="K40" i="35"/>
  <c r="L39" i="35" s="1"/>
  <c r="L40" i="35" s="1"/>
  <c r="M39" i="35" s="1"/>
  <c r="M40" i="35" s="1"/>
  <c r="N39" i="35"/>
  <c r="N40" i="22"/>
  <c r="O39" i="22"/>
  <c r="N40" i="18"/>
  <c r="O39" i="18"/>
  <c r="O39" i="53"/>
  <c r="N40" i="53"/>
  <c r="N40" i="26"/>
  <c r="O39" i="26"/>
  <c r="N40" i="29"/>
  <c r="O39" i="29"/>
  <c r="N40" i="24"/>
  <c r="O39" i="24"/>
  <c r="N40" i="55"/>
  <c r="O39" i="55"/>
  <c r="N40" i="52"/>
  <c r="O39" i="52"/>
  <c r="N40" i="42"/>
  <c r="O39" i="42"/>
  <c r="N40" i="46"/>
  <c r="O39" i="46"/>
  <c r="O40" i="17"/>
  <c r="P39" i="17" s="1"/>
  <c r="P40" i="17" s="1"/>
  <c r="Q39" i="17" s="1"/>
  <c r="Q40" i="17" s="1"/>
  <c r="R39" i="17"/>
  <c r="O40" i="5"/>
  <c r="P39" i="5" s="1"/>
  <c r="P40" i="5" s="1"/>
  <c r="Q39" i="5" s="1"/>
  <c r="Q40" i="5" s="1"/>
  <c r="R39" i="5"/>
  <c r="O40" i="7"/>
  <c r="P39" i="7" s="1"/>
  <c r="P40" i="7" s="1"/>
  <c r="Q39" i="7" s="1"/>
  <c r="Q40" i="7" s="1"/>
  <c r="R39" i="7"/>
  <c r="N40" i="43"/>
  <c r="O39" i="43"/>
  <c r="N40" i="45"/>
  <c r="O39" i="45"/>
  <c r="N40" i="6"/>
  <c r="O39" i="6"/>
  <c r="N40" i="16"/>
  <c r="O39" i="16"/>
  <c r="N40" i="1"/>
  <c r="O39" i="1"/>
  <c r="R40" i="50"/>
  <c r="S39" i="50"/>
  <c r="N40" i="14"/>
  <c r="O39" i="14"/>
  <c r="N40" i="23"/>
  <c r="O39" i="23"/>
  <c r="N40" i="4"/>
  <c r="O39" i="4"/>
  <c r="N40" i="30"/>
  <c r="O39" i="30"/>
  <c r="N40" i="54"/>
  <c r="O39" i="54"/>
  <c r="N40" i="25"/>
  <c r="O39" i="25"/>
  <c r="N40" i="44"/>
  <c r="O39" i="44"/>
  <c r="N40" i="38"/>
  <c r="O39" i="38"/>
  <c r="R39" i="49"/>
  <c r="O40" i="49"/>
  <c r="P39" i="49" s="1"/>
  <c r="P40" i="49" s="1"/>
  <c r="Q39" i="49" s="1"/>
  <c r="Q40" i="49" s="1"/>
  <c r="N40" i="48"/>
  <c r="O39" i="48"/>
  <c r="O40" i="13"/>
  <c r="P39" i="13" s="1"/>
  <c r="P40" i="13" s="1"/>
  <c r="Q39" i="13" s="1"/>
  <c r="Q40" i="13" s="1"/>
  <c r="R39" i="13"/>
  <c r="O40" i="3"/>
  <c r="P39" i="3" s="1"/>
  <c r="P40" i="3" s="1"/>
  <c r="Q39" i="3" s="1"/>
  <c r="Q40" i="3" s="1"/>
  <c r="R39" i="3"/>
  <c r="N40" i="8"/>
  <c r="O39" i="8"/>
  <c r="N40" i="20"/>
  <c r="O39" i="20"/>
  <c r="N40" i="11"/>
  <c r="O39" i="11"/>
  <c r="R40" i="36"/>
  <c r="S39" i="36"/>
  <c r="N40" i="31"/>
  <c r="O39" i="31"/>
  <c r="N40" i="12"/>
  <c r="O39" i="12"/>
  <c r="N40" i="28"/>
  <c r="O39" i="28"/>
  <c r="N40" i="33"/>
  <c r="O39" i="33"/>
  <c r="N40" i="51"/>
  <c r="O39" i="51"/>
  <c r="N40" i="10"/>
  <c r="O39" i="10"/>
  <c r="R40" i="37"/>
  <c r="S39" i="37"/>
  <c r="N40" i="27"/>
  <c r="O39" i="27"/>
  <c r="N40" i="15"/>
  <c r="O39" i="15"/>
  <c r="N40" i="21"/>
  <c r="O39" i="21"/>
  <c r="N40" i="19"/>
  <c r="O39" i="19"/>
  <c r="K40" i="32" l="1"/>
  <c r="L39" i="32" s="1"/>
  <c r="L40" i="32" s="1"/>
  <c r="M39" i="32" s="1"/>
  <c r="M40" i="32" s="1"/>
  <c r="N39" i="32"/>
  <c r="O39" i="40"/>
  <c r="N40" i="40"/>
  <c r="N39" i="2"/>
  <c r="K40" i="2"/>
  <c r="L39" i="2" s="1"/>
  <c r="L40" i="2" s="1"/>
  <c r="M39" i="2" s="1"/>
  <c r="M40" i="2" s="1"/>
  <c r="N39" i="47"/>
  <c r="K40" i="47"/>
  <c r="L39" i="47" s="1"/>
  <c r="L40" i="47" s="1"/>
  <c r="M39" i="47" s="1"/>
  <c r="M40" i="47" s="1"/>
  <c r="K40" i="9"/>
  <c r="L39" i="9" s="1"/>
  <c r="L40" i="9" s="1"/>
  <c r="M39" i="9" s="1"/>
  <c r="M40" i="9" s="1"/>
  <c r="N39" i="9"/>
  <c r="O39" i="35"/>
  <c r="N40" i="35"/>
  <c r="N40" i="41"/>
  <c r="O39" i="41"/>
  <c r="N40" i="34"/>
  <c r="O39" i="34"/>
  <c r="N40" i="39"/>
  <c r="O39" i="39"/>
  <c r="R40" i="13"/>
  <c r="S39" i="13"/>
  <c r="O40" i="19"/>
  <c r="P39" i="19" s="1"/>
  <c r="P40" i="19" s="1"/>
  <c r="Q39" i="19" s="1"/>
  <c r="Q40" i="19" s="1"/>
  <c r="R39" i="19"/>
  <c r="O40" i="21"/>
  <c r="P39" i="21" s="1"/>
  <c r="P40" i="21" s="1"/>
  <c r="Q39" i="21" s="1"/>
  <c r="Q40" i="21" s="1"/>
  <c r="R39" i="21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O40" i="51"/>
  <c r="P39" i="51" s="1"/>
  <c r="P40" i="51" s="1"/>
  <c r="Q39" i="51" s="1"/>
  <c r="Q40" i="51" s="1"/>
  <c r="R39" i="51"/>
  <c r="O40" i="28"/>
  <c r="P39" i="28" s="1"/>
  <c r="P40" i="28" s="1"/>
  <c r="Q39" i="28" s="1"/>
  <c r="Q40" i="28" s="1"/>
  <c r="R39" i="28"/>
  <c r="O40" i="31"/>
  <c r="P39" i="31" s="1"/>
  <c r="P40" i="31" s="1"/>
  <c r="Q39" i="31" s="1"/>
  <c r="Q40" i="31" s="1"/>
  <c r="R39" i="31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R40" i="49"/>
  <c r="S39" i="49"/>
  <c r="O40" i="25"/>
  <c r="P39" i="25" s="1"/>
  <c r="P40" i="25" s="1"/>
  <c r="Q39" i="25" s="1"/>
  <c r="Q40" i="25" s="1"/>
  <c r="R39" i="25"/>
  <c r="O40" i="54"/>
  <c r="P39" i="54" s="1"/>
  <c r="P40" i="54" s="1"/>
  <c r="Q39" i="54" s="1"/>
  <c r="Q40" i="54" s="1"/>
  <c r="R39" i="54"/>
  <c r="O40" i="4"/>
  <c r="P39" i="4" s="1"/>
  <c r="P40" i="4" s="1"/>
  <c r="Q39" i="4" s="1"/>
  <c r="Q40" i="4" s="1"/>
  <c r="R39" i="4"/>
  <c r="O40" i="14"/>
  <c r="P39" i="14" s="1"/>
  <c r="P40" i="14" s="1"/>
  <c r="Q39" i="14" s="1"/>
  <c r="Q40" i="14" s="1"/>
  <c r="R39" i="14"/>
  <c r="O40" i="1"/>
  <c r="P39" i="1" s="1"/>
  <c r="P40" i="1" s="1"/>
  <c r="Q39" i="1" s="1"/>
  <c r="Q40" i="1" s="1"/>
  <c r="R39" i="1"/>
  <c r="O40" i="16"/>
  <c r="P39" i="16" s="1"/>
  <c r="P40" i="16" s="1"/>
  <c r="Q39" i="16" s="1"/>
  <c r="Q40" i="16" s="1"/>
  <c r="R39" i="16"/>
  <c r="R39" i="45"/>
  <c r="O40" i="45"/>
  <c r="P39" i="45" s="1"/>
  <c r="P40" i="45" s="1"/>
  <c r="Q39" i="45" s="1"/>
  <c r="Q40" i="45" s="1"/>
  <c r="O40" i="46"/>
  <c r="P39" i="46" s="1"/>
  <c r="P40" i="46" s="1"/>
  <c r="Q39" i="46" s="1"/>
  <c r="Q40" i="46" s="1"/>
  <c r="R39" i="46"/>
  <c r="O40" i="52"/>
  <c r="P39" i="52" s="1"/>
  <c r="P40" i="52" s="1"/>
  <c r="Q39" i="52" s="1"/>
  <c r="Q40" i="52" s="1"/>
  <c r="R39" i="52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O40" i="18"/>
  <c r="P39" i="18" s="1"/>
  <c r="P40" i="18" s="1"/>
  <c r="Q39" i="18" s="1"/>
  <c r="Q40" i="18" s="1"/>
  <c r="R39" i="18"/>
  <c r="R40" i="7"/>
  <c r="S39" i="7"/>
  <c r="R40" i="5"/>
  <c r="S39" i="5"/>
  <c r="O40" i="15"/>
  <c r="P39" i="15" s="1"/>
  <c r="P40" i="15" s="1"/>
  <c r="Q39" i="15" s="1"/>
  <c r="Q40" i="15" s="1"/>
  <c r="R39" i="15"/>
  <c r="S40" i="37"/>
  <c r="T39" i="37" s="1"/>
  <c r="T40" i="37" s="1"/>
  <c r="U39" i="37" s="1"/>
  <c r="U40" i="37" s="1"/>
  <c r="V40" i="37" s="1"/>
  <c r="W40" i="37" s="1"/>
  <c r="V39" i="37"/>
  <c r="O40" i="33"/>
  <c r="P39" i="33" s="1"/>
  <c r="P40" i="33" s="1"/>
  <c r="Q39" i="33" s="1"/>
  <c r="Q40" i="33" s="1"/>
  <c r="R39" i="33"/>
  <c r="O40" i="12"/>
  <c r="P39" i="12" s="1"/>
  <c r="P40" i="12" s="1"/>
  <c r="Q39" i="12" s="1"/>
  <c r="Q40" i="12" s="1"/>
  <c r="R39" i="12"/>
  <c r="S40" i="36"/>
  <c r="T39" i="36" s="1"/>
  <c r="T40" i="36" s="1"/>
  <c r="U39" i="36" s="1"/>
  <c r="U40" i="36" s="1"/>
  <c r="V40" i="36" s="1"/>
  <c r="W40" i="36" s="1"/>
  <c r="V39" i="36"/>
  <c r="O40" i="20"/>
  <c r="P39" i="20" s="1"/>
  <c r="P40" i="20" s="1"/>
  <c r="Q39" i="20" s="1"/>
  <c r="Q40" i="20" s="1"/>
  <c r="R39" i="20"/>
  <c r="R39" i="48"/>
  <c r="O40" i="48"/>
  <c r="P39" i="48" s="1"/>
  <c r="P40" i="48" s="1"/>
  <c r="Q39" i="48" s="1"/>
  <c r="Q40" i="48" s="1"/>
  <c r="O40" i="38"/>
  <c r="P39" i="38" s="1"/>
  <c r="P40" i="38" s="1"/>
  <c r="Q39" i="38" s="1"/>
  <c r="Q40" i="38" s="1"/>
  <c r="R39" i="38"/>
  <c r="R39" i="44"/>
  <c r="O40" i="44"/>
  <c r="P39" i="44" s="1"/>
  <c r="P40" i="44" s="1"/>
  <c r="Q39" i="44" s="1"/>
  <c r="Q40" i="44" s="1"/>
  <c r="O40" i="30"/>
  <c r="P39" i="30" s="1"/>
  <c r="P40" i="30" s="1"/>
  <c r="Q39" i="30" s="1"/>
  <c r="Q40" i="30" s="1"/>
  <c r="R39" i="30"/>
  <c r="O40" i="23"/>
  <c r="P39" i="23" s="1"/>
  <c r="P40" i="23" s="1"/>
  <c r="Q39" i="23" s="1"/>
  <c r="Q40" i="23" s="1"/>
  <c r="R39" i="23"/>
  <c r="S40" i="50"/>
  <c r="T39" i="50" s="1"/>
  <c r="T40" i="50" s="1"/>
  <c r="U39" i="50" s="1"/>
  <c r="U40" i="50" s="1"/>
  <c r="V40" i="50" s="1"/>
  <c r="W40" i="50" s="1"/>
  <c r="V39" i="50"/>
  <c r="O40" i="6"/>
  <c r="P39" i="6" s="1"/>
  <c r="P40" i="6" s="1"/>
  <c r="Q39" i="6" s="1"/>
  <c r="Q40" i="6" s="1"/>
  <c r="R39" i="6"/>
  <c r="O40" i="43"/>
  <c r="P39" i="43" s="1"/>
  <c r="P40" i="43" s="1"/>
  <c r="Q39" i="43" s="1"/>
  <c r="Q40" i="43" s="1"/>
  <c r="R39" i="43"/>
  <c r="O40" i="42"/>
  <c r="P39" i="42" s="1"/>
  <c r="P40" i="42" s="1"/>
  <c r="Q39" i="42" s="1"/>
  <c r="Q40" i="42" s="1"/>
  <c r="R39" i="42"/>
  <c r="O40" i="55"/>
  <c r="P39" i="55" s="1"/>
  <c r="P40" i="55" s="1"/>
  <c r="Q39" i="55" s="1"/>
  <c r="Q40" i="55" s="1"/>
  <c r="R39" i="55"/>
  <c r="O40" i="29"/>
  <c r="P39" i="29" s="1"/>
  <c r="P40" i="29" s="1"/>
  <c r="Q39" i="29" s="1"/>
  <c r="Q40" i="29" s="1"/>
  <c r="R39" i="29"/>
  <c r="O40" i="22"/>
  <c r="P39" i="22" s="1"/>
  <c r="P40" i="22" s="1"/>
  <c r="Q39" i="22" s="1"/>
  <c r="Q40" i="22" s="1"/>
  <c r="R39" i="22"/>
  <c r="R40" i="3"/>
  <c r="S39" i="3"/>
  <c r="R40" i="17"/>
  <c r="S39" i="17"/>
  <c r="O40" i="53"/>
  <c r="P39" i="53" s="1"/>
  <c r="P40" i="53" s="1"/>
  <c r="Q39" i="53" s="1"/>
  <c r="Q40" i="53" s="1"/>
  <c r="R39" i="53"/>
  <c r="O39" i="47" l="1"/>
  <c r="N40" i="47"/>
  <c r="O40" i="35"/>
  <c r="P39" i="35" s="1"/>
  <c r="P40" i="35" s="1"/>
  <c r="Q39" i="35" s="1"/>
  <c r="Q40" i="35" s="1"/>
  <c r="R39" i="35"/>
  <c r="O40" i="40"/>
  <c r="P39" i="40" s="1"/>
  <c r="P40" i="40" s="1"/>
  <c r="Q39" i="40" s="1"/>
  <c r="Q40" i="40" s="1"/>
  <c r="R39" i="40"/>
  <c r="O40" i="34"/>
  <c r="P39" i="34" s="1"/>
  <c r="P40" i="34" s="1"/>
  <c r="Q39" i="34" s="1"/>
  <c r="Q40" i="34" s="1"/>
  <c r="R39" i="34"/>
  <c r="R39" i="39"/>
  <c r="O40" i="39"/>
  <c r="P39" i="39" s="1"/>
  <c r="P40" i="39" s="1"/>
  <c r="Q39" i="39" s="1"/>
  <c r="Q40" i="39" s="1"/>
  <c r="R39" i="41"/>
  <c r="O40" i="41"/>
  <c r="P39" i="41" s="1"/>
  <c r="P40" i="41" s="1"/>
  <c r="Q39" i="41" s="1"/>
  <c r="Q40" i="41" s="1"/>
  <c r="O39" i="2"/>
  <c r="N40" i="2"/>
  <c r="N40" i="9"/>
  <c r="O39" i="9"/>
  <c r="N40" i="32"/>
  <c r="O39" i="32"/>
  <c r="R40" i="55"/>
  <c r="S39" i="55"/>
  <c r="R40" i="38"/>
  <c r="S39" i="38"/>
  <c r="R40" i="53"/>
  <c r="S39" i="53"/>
  <c r="R40" i="42"/>
  <c r="S39" i="42"/>
  <c r="R40" i="6"/>
  <c r="S39" i="6"/>
  <c r="R40" i="20"/>
  <c r="S39" i="20"/>
  <c r="R40" i="18"/>
  <c r="S39" i="18"/>
  <c r="S40" i="17"/>
  <c r="T39" i="17" s="1"/>
  <c r="T40" i="17" s="1"/>
  <c r="U39" i="17" s="1"/>
  <c r="U40" i="17" s="1"/>
  <c r="V40" i="17" s="1"/>
  <c r="W40" i="17" s="1"/>
  <c r="V39" i="17"/>
  <c r="R40" i="48"/>
  <c r="S39" i="48"/>
  <c r="S40" i="5"/>
  <c r="T39" i="5" s="1"/>
  <c r="T40" i="5" s="1"/>
  <c r="U39" i="5" s="1"/>
  <c r="U40" i="5" s="1"/>
  <c r="V40" i="5" s="1"/>
  <c r="W40" i="5" s="1"/>
  <c r="V39" i="5"/>
  <c r="R40" i="45"/>
  <c r="S39" i="45"/>
  <c r="R40" i="23"/>
  <c r="S39" i="23"/>
  <c r="R40" i="14"/>
  <c r="S39" i="14"/>
  <c r="R40" i="8"/>
  <c r="S39" i="8"/>
  <c r="R40" i="31"/>
  <c r="S39" i="31"/>
  <c r="R40" i="51"/>
  <c r="S39" i="51"/>
  <c r="R40" i="27"/>
  <c r="S39" i="27"/>
  <c r="R40" i="19"/>
  <c r="S39" i="19"/>
  <c r="R40" i="33"/>
  <c r="S39" i="33"/>
  <c r="R40" i="52"/>
  <c r="S39" i="52"/>
  <c r="R40" i="16"/>
  <c r="S39" i="16"/>
  <c r="S39" i="54"/>
  <c r="R40" i="54"/>
  <c r="S40" i="3"/>
  <c r="T39" i="3" s="1"/>
  <c r="T40" i="3" s="1"/>
  <c r="U39" i="3" s="1"/>
  <c r="U40" i="3" s="1"/>
  <c r="V40" i="3" s="1"/>
  <c r="W40" i="3" s="1"/>
  <c r="V39" i="3"/>
  <c r="R40" i="44"/>
  <c r="S39" i="44"/>
  <c r="S40" i="7"/>
  <c r="T39" i="7" s="1"/>
  <c r="T40" i="7" s="1"/>
  <c r="U39" i="7" s="1"/>
  <c r="U40" i="7" s="1"/>
  <c r="V40" i="7" s="1"/>
  <c r="W40" i="7" s="1"/>
  <c r="V39" i="7"/>
  <c r="V39" i="49"/>
  <c r="S40" i="49"/>
  <c r="T39" i="49" s="1"/>
  <c r="T40" i="49" s="1"/>
  <c r="U39" i="49" s="1"/>
  <c r="U40" i="49" s="1"/>
  <c r="V40" i="49" s="1"/>
  <c r="W40" i="49" s="1"/>
  <c r="S40" i="13"/>
  <c r="T39" i="13" s="1"/>
  <c r="T40" i="13" s="1"/>
  <c r="U39" i="13" s="1"/>
  <c r="U40" i="13" s="1"/>
  <c r="V40" i="13" s="1"/>
  <c r="W40" i="13" s="1"/>
  <c r="V39" i="13"/>
  <c r="R40" i="22"/>
  <c r="S39" i="22"/>
  <c r="R40" i="26"/>
  <c r="S39" i="26"/>
  <c r="R40" i="29"/>
  <c r="S39" i="29"/>
  <c r="R40" i="43"/>
  <c r="S39" i="43"/>
  <c r="R40" i="30"/>
  <c r="S39" i="30"/>
  <c r="R40" i="12"/>
  <c r="S39" i="12"/>
  <c r="R40" i="15"/>
  <c r="S39" i="15"/>
  <c r="R40" i="24"/>
  <c r="S39" i="24"/>
  <c r="R40" i="46"/>
  <c r="S39" i="46"/>
  <c r="R40" i="1"/>
  <c r="S39" i="1"/>
  <c r="R40" i="4"/>
  <c r="S39" i="4"/>
  <c r="R40" i="25"/>
  <c r="S39" i="25"/>
  <c r="R40" i="11"/>
  <c r="S39" i="11"/>
  <c r="R40" i="28"/>
  <c r="S39" i="28"/>
  <c r="R40" i="10"/>
  <c r="S39" i="10"/>
  <c r="R40" i="21"/>
  <c r="S39" i="21"/>
  <c r="R40" i="41" l="1"/>
  <c r="S39" i="41"/>
  <c r="R40" i="34"/>
  <c r="S39" i="34"/>
  <c r="O40" i="32"/>
  <c r="P39" i="32" s="1"/>
  <c r="P40" i="32" s="1"/>
  <c r="Q39" i="32" s="1"/>
  <c r="Q40" i="32" s="1"/>
  <c r="R39" i="32"/>
  <c r="R40" i="39"/>
  <c r="S39" i="39"/>
  <c r="O40" i="9"/>
  <c r="P39" i="9" s="1"/>
  <c r="P40" i="9" s="1"/>
  <c r="Q39" i="9" s="1"/>
  <c r="Q40" i="9" s="1"/>
  <c r="R39" i="9"/>
  <c r="R40" i="35"/>
  <c r="S39" i="35"/>
  <c r="O40" i="2"/>
  <c r="P39" i="2" s="1"/>
  <c r="P40" i="2" s="1"/>
  <c r="Q39" i="2" s="1"/>
  <c r="Q40" i="2" s="1"/>
  <c r="R39" i="2"/>
  <c r="R40" i="40"/>
  <c r="S39" i="40"/>
  <c r="O40" i="47"/>
  <c r="P39" i="47" s="1"/>
  <c r="P40" i="47" s="1"/>
  <c r="Q39" i="47" s="1"/>
  <c r="Q40" i="47" s="1"/>
  <c r="R39" i="47"/>
  <c r="S40" i="11"/>
  <c r="T39" i="11" s="1"/>
  <c r="T40" i="11" s="1"/>
  <c r="U39" i="11" s="1"/>
  <c r="U40" i="11" s="1"/>
  <c r="V40" i="11" s="1"/>
  <c r="W40" i="11" s="1"/>
  <c r="V39" i="11"/>
  <c r="S40" i="21"/>
  <c r="T39" i="21" s="1"/>
  <c r="T40" i="21" s="1"/>
  <c r="U39" i="21" s="1"/>
  <c r="U40" i="21" s="1"/>
  <c r="V40" i="21" s="1"/>
  <c r="W40" i="21" s="1"/>
  <c r="V39" i="21"/>
  <c r="S40" i="28"/>
  <c r="T39" i="28" s="1"/>
  <c r="T40" i="28" s="1"/>
  <c r="U39" i="28" s="1"/>
  <c r="U40" i="28" s="1"/>
  <c r="V40" i="28" s="1"/>
  <c r="W40" i="28" s="1"/>
  <c r="V39" i="28"/>
  <c r="S40" i="25"/>
  <c r="T39" i="25" s="1"/>
  <c r="T40" i="25" s="1"/>
  <c r="U39" i="25" s="1"/>
  <c r="U40" i="25" s="1"/>
  <c r="V40" i="25" s="1"/>
  <c r="W40" i="25" s="1"/>
  <c r="V39" i="25"/>
  <c r="S40" i="1"/>
  <c r="T39" i="1" s="1"/>
  <c r="T40" i="1" s="1"/>
  <c r="U39" i="1" s="1"/>
  <c r="U40" i="1" s="1"/>
  <c r="V40" i="1" s="1"/>
  <c r="W40" i="1" s="1"/>
  <c r="V39" i="1"/>
  <c r="S40" i="24"/>
  <c r="T39" i="24" s="1"/>
  <c r="T40" i="24" s="1"/>
  <c r="U39" i="24" s="1"/>
  <c r="U40" i="24" s="1"/>
  <c r="V40" i="24" s="1"/>
  <c r="W40" i="24" s="1"/>
  <c r="V39" i="24"/>
  <c r="S40" i="12"/>
  <c r="T39" i="12" s="1"/>
  <c r="T40" i="12" s="1"/>
  <c r="U39" i="12" s="1"/>
  <c r="U40" i="12" s="1"/>
  <c r="V40" i="12" s="1"/>
  <c r="W40" i="12" s="1"/>
  <c r="V39" i="12"/>
  <c r="S40" i="43"/>
  <c r="T39" i="43" s="1"/>
  <c r="T40" i="43" s="1"/>
  <c r="U39" i="43" s="1"/>
  <c r="U40" i="43" s="1"/>
  <c r="V40" i="43" s="1"/>
  <c r="W40" i="43" s="1"/>
  <c r="V39" i="43"/>
  <c r="S40" i="26"/>
  <c r="T39" i="26" s="1"/>
  <c r="T40" i="26" s="1"/>
  <c r="U39" i="26" s="1"/>
  <c r="U40" i="26" s="1"/>
  <c r="V40" i="26" s="1"/>
  <c r="W40" i="26" s="1"/>
  <c r="V39" i="26"/>
  <c r="S40" i="22"/>
  <c r="T39" i="22" s="1"/>
  <c r="T40" i="22" s="1"/>
  <c r="U39" i="22" s="1"/>
  <c r="U40" i="22" s="1"/>
  <c r="V40" i="22" s="1"/>
  <c r="W40" i="22" s="1"/>
  <c r="V39" i="22"/>
  <c r="S40" i="16"/>
  <c r="T39" i="16" s="1"/>
  <c r="T40" i="16" s="1"/>
  <c r="U39" i="16" s="1"/>
  <c r="U40" i="16" s="1"/>
  <c r="V40" i="16" s="1"/>
  <c r="W40" i="16" s="1"/>
  <c r="V39" i="16"/>
  <c r="S40" i="33"/>
  <c r="T39" i="33" s="1"/>
  <c r="T40" i="33" s="1"/>
  <c r="U39" i="33" s="1"/>
  <c r="U40" i="33" s="1"/>
  <c r="V40" i="33" s="1"/>
  <c r="W40" i="33" s="1"/>
  <c r="V39" i="33"/>
  <c r="S40" i="19"/>
  <c r="T39" i="19" s="1"/>
  <c r="T40" i="19" s="1"/>
  <c r="U39" i="19" s="1"/>
  <c r="U40" i="19" s="1"/>
  <c r="V40" i="19" s="1"/>
  <c r="W40" i="19" s="1"/>
  <c r="V39" i="19"/>
  <c r="S40" i="51"/>
  <c r="T39" i="51" s="1"/>
  <c r="T40" i="51" s="1"/>
  <c r="U39" i="51" s="1"/>
  <c r="U40" i="51" s="1"/>
  <c r="V40" i="51" s="1"/>
  <c r="W40" i="51" s="1"/>
  <c r="V39" i="51"/>
  <c r="S40" i="8"/>
  <c r="T39" i="8" s="1"/>
  <c r="T40" i="8" s="1"/>
  <c r="U39" i="8" s="1"/>
  <c r="U40" i="8" s="1"/>
  <c r="V40" i="8" s="1"/>
  <c r="W40" i="8" s="1"/>
  <c r="V39" i="8"/>
  <c r="S40" i="23"/>
  <c r="T39" i="23" s="1"/>
  <c r="T40" i="23" s="1"/>
  <c r="U39" i="23" s="1"/>
  <c r="U40" i="23" s="1"/>
  <c r="V40" i="23" s="1"/>
  <c r="W40" i="23" s="1"/>
  <c r="V39" i="23"/>
  <c r="V39" i="45"/>
  <c r="S40" i="45"/>
  <c r="T39" i="45" s="1"/>
  <c r="T40" i="45" s="1"/>
  <c r="U39" i="45" s="1"/>
  <c r="U40" i="45" s="1"/>
  <c r="V40" i="45" s="1"/>
  <c r="W40" i="45" s="1"/>
  <c r="S40" i="20"/>
  <c r="T39" i="20" s="1"/>
  <c r="T40" i="20" s="1"/>
  <c r="U39" i="20" s="1"/>
  <c r="U40" i="20" s="1"/>
  <c r="V40" i="20" s="1"/>
  <c r="W40" i="20" s="1"/>
  <c r="V39" i="20"/>
  <c r="V39" i="42"/>
  <c r="S40" i="42"/>
  <c r="T39" i="42" s="1"/>
  <c r="T40" i="42" s="1"/>
  <c r="U39" i="42" s="1"/>
  <c r="U40" i="42" s="1"/>
  <c r="V40" i="42" s="1"/>
  <c r="W40" i="42" s="1"/>
  <c r="S40" i="38"/>
  <c r="T39" i="38" s="1"/>
  <c r="T40" i="38" s="1"/>
  <c r="U39" i="38" s="1"/>
  <c r="U40" i="38" s="1"/>
  <c r="V40" i="38" s="1"/>
  <c r="W40" i="38" s="1"/>
  <c r="V39" i="38"/>
  <c r="S40" i="10"/>
  <c r="T39" i="10" s="1"/>
  <c r="T40" i="10" s="1"/>
  <c r="U39" i="10" s="1"/>
  <c r="U40" i="10" s="1"/>
  <c r="V40" i="10" s="1"/>
  <c r="W40" i="10" s="1"/>
  <c r="V39" i="10"/>
  <c r="S40" i="4"/>
  <c r="T39" i="4" s="1"/>
  <c r="T40" i="4" s="1"/>
  <c r="U39" i="4" s="1"/>
  <c r="U40" i="4" s="1"/>
  <c r="V40" i="4" s="1"/>
  <c r="W40" i="4" s="1"/>
  <c r="V39" i="4"/>
  <c r="S40" i="46"/>
  <c r="T39" i="46" s="1"/>
  <c r="T40" i="46" s="1"/>
  <c r="U39" i="46" s="1"/>
  <c r="U40" i="46" s="1"/>
  <c r="V40" i="46" s="1"/>
  <c r="W40" i="46" s="1"/>
  <c r="V39" i="46"/>
  <c r="S40" i="15"/>
  <c r="T39" i="15" s="1"/>
  <c r="T40" i="15" s="1"/>
  <c r="U39" i="15" s="1"/>
  <c r="U40" i="15" s="1"/>
  <c r="V40" i="15" s="1"/>
  <c r="W40" i="15" s="1"/>
  <c r="V39" i="15"/>
  <c r="S40" i="30"/>
  <c r="T39" i="30" s="1"/>
  <c r="T40" i="30" s="1"/>
  <c r="U39" i="30" s="1"/>
  <c r="U40" i="30" s="1"/>
  <c r="V40" i="30" s="1"/>
  <c r="W40" i="30" s="1"/>
  <c r="V39" i="30"/>
  <c r="S40" i="29"/>
  <c r="T39" i="29" s="1"/>
  <c r="T40" i="29" s="1"/>
  <c r="U39" i="29" s="1"/>
  <c r="U40" i="29" s="1"/>
  <c r="V40" i="29" s="1"/>
  <c r="W40" i="29" s="1"/>
  <c r="V39" i="29"/>
  <c r="S40" i="44"/>
  <c r="T39" i="44" s="1"/>
  <c r="T40" i="44" s="1"/>
  <c r="U39" i="44" s="1"/>
  <c r="U40" i="44" s="1"/>
  <c r="V40" i="44" s="1"/>
  <c r="W40" i="44" s="1"/>
  <c r="V39" i="44"/>
  <c r="V39" i="52"/>
  <c r="S40" i="52"/>
  <c r="T39" i="52" s="1"/>
  <c r="T40" i="52" s="1"/>
  <c r="U39" i="52" s="1"/>
  <c r="U40" i="52" s="1"/>
  <c r="V40" i="52" s="1"/>
  <c r="W40" i="52" s="1"/>
  <c r="S40" i="27"/>
  <c r="T39" i="27" s="1"/>
  <c r="T40" i="27" s="1"/>
  <c r="U39" i="27" s="1"/>
  <c r="U40" i="27" s="1"/>
  <c r="V40" i="27" s="1"/>
  <c r="W40" i="27" s="1"/>
  <c r="V39" i="27"/>
  <c r="V39" i="31"/>
  <c r="S40" i="31"/>
  <c r="T39" i="31" s="1"/>
  <c r="T40" i="31" s="1"/>
  <c r="U39" i="31" s="1"/>
  <c r="U40" i="31" s="1"/>
  <c r="V40" i="31" s="1"/>
  <c r="W40" i="31" s="1"/>
  <c r="S40" i="14"/>
  <c r="T39" i="14" s="1"/>
  <c r="T40" i="14" s="1"/>
  <c r="U39" i="14" s="1"/>
  <c r="U40" i="14" s="1"/>
  <c r="V40" i="14" s="1"/>
  <c r="W40" i="14" s="1"/>
  <c r="V39" i="14"/>
  <c r="V39" i="48"/>
  <c r="S40" i="48"/>
  <c r="T39" i="48" s="1"/>
  <c r="T40" i="48" s="1"/>
  <c r="U39" i="48" s="1"/>
  <c r="U40" i="48" s="1"/>
  <c r="V40" i="48" s="1"/>
  <c r="W40" i="48" s="1"/>
  <c r="S40" i="18"/>
  <c r="T39" i="18" s="1"/>
  <c r="T40" i="18" s="1"/>
  <c r="U39" i="18" s="1"/>
  <c r="U40" i="18" s="1"/>
  <c r="V40" i="18" s="1"/>
  <c r="W40" i="18" s="1"/>
  <c r="V39" i="18"/>
  <c r="S40" i="6"/>
  <c r="T39" i="6" s="1"/>
  <c r="T40" i="6" s="1"/>
  <c r="U39" i="6" s="1"/>
  <c r="U40" i="6" s="1"/>
  <c r="V40" i="6" s="1"/>
  <c r="W40" i="6" s="1"/>
  <c r="V39" i="6"/>
  <c r="S40" i="53"/>
  <c r="T39" i="53" s="1"/>
  <c r="T40" i="53" s="1"/>
  <c r="U39" i="53" s="1"/>
  <c r="U40" i="53" s="1"/>
  <c r="V40" i="53" s="1"/>
  <c r="W40" i="53" s="1"/>
  <c r="V39" i="53"/>
  <c r="V39" i="55"/>
  <c r="S40" i="55"/>
  <c r="T39" i="55" s="1"/>
  <c r="T40" i="55" s="1"/>
  <c r="U39" i="55" s="1"/>
  <c r="U40" i="55" s="1"/>
  <c r="V40" i="55" s="1"/>
  <c r="W40" i="55" s="1"/>
  <c r="S40" i="54"/>
  <c r="T39" i="54" s="1"/>
  <c r="T40" i="54" s="1"/>
  <c r="U39" i="54" s="1"/>
  <c r="U40" i="54" s="1"/>
  <c r="V40" i="54" s="1"/>
  <c r="W40" i="54" s="1"/>
  <c r="V39" i="54"/>
  <c r="S40" i="40" l="1"/>
  <c r="T39" i="40" s="1"/>
  <c r="T40" i="40" s="1"/>
  <c r="U39" i="40" s="1"/>
  <c r="U40" i="40" s="1"/>
  <c r="V40" i="40" s="1"/>
  <c r="W40" i="40" s="1"/>
  <c r="V39" i="40"/>
  <c r="V39" i="35"/>
  <c r="S40" i="35"/>
  <c r="T39" i="35" s="1"/>
  <c r="T40" i="35" s="1"/>
  <c r="U39" i="35" s="1"/>
  <c r="U40" i="35" s="1"/>
  <c r="V40" i="35" s="1"/>
  <c r="W40" i="35" s="1"/>
  <c r="V39" i="39"/>
  <c r="S40" i="39"/>
  <c r="T39" i="39" s="1"/>
  <c r="T40" i="39" s="1"/>
  <c r="U39" i="39" s="1"/>
  <c r="U40" i="39" s="1"/>
  <c r="V40" i="39" s="1"/>
  <c r="W40" i="39" s="1"/>
  <c r="S40" i="34"/>
  <c r="T39" i="34" s="1"/>
  <c r="T40" i="34" s="1"/>
  <c r="U39" i="34" s="1"/>
  <c r="U40" i="34" s="1"/>
  <c r="V40" i="34" s="1"/>
  <c r="W40" i="34" s="1"/>
  <c r="V39" i="34"/>
  <c r="S40" i="41"/>
  <c r="T39" i="41" s="1"/>
  <c r="T40" i="41" s="1"/>
  <c r="U39" i="41" s="1"/>
  <c r="U40" i="41" s="1"/>
  <c r="V40" i="41" s="1"/>
  <c r="W40" i="41" s="1"/>
  <c r="V39" i="41"/>
  <c r="R40" i="47"/>
  <c r="S39" i="47"/>
  <c r="S39" i="2"/>
  <c r="R40" i="2"/>
  <c r="R40" i="9"/>
  <c r="S39" i="9"/>
  <c r="R40" i="32"/>
  <c r="S39" i="32"/>
  <c r="V39" i="9" l="1"/>
  <c r="S40" i="9"/>
  <c r="T39" i="9" s="1"/>
  <c r="T40" i="9" s="1"/>
  <c r="U39" i="9" s="1"/>
  <c r="U40" i="9" s="1"/>
  <c r="V40" i="9" s="1"/>
  <c r="W40" i="9" s="1"/>
  <c r="S40" i="47"/>
  <c r="T39" i="47" s="1"/>
  <c r="T40" i="47" s="1"/>
  <c r="U39" i="47" s="1"/>
  <c r="U40" i="47" s="1"/>
  <c r="V40" i="47" s="1"/>
  <c r="W40" i="47" s="1"/>
  <c r="V39" i="47"/>
  <c r="S40" i="32"/>
  <c r="T39" i="32" s="1"/>
  <c r="T40" i="32" s="1"/>
  <c r="U39" i="32" s="1"/>
  <c r="U40" i="32" s="1"/>
  <c r="V40" i="32" s="1"/>
  <c r="W40" i="32" s="1"/>
  <c r="V39" i="32"/>
  <c r="S40" i="2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<sst xmlns="http://schemas.openxmlformats.org/spreadsheetml/2006/main" count="5775" uniqueCount="121">
  <si>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</si>
  <si>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</si>
  <si>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</si>
  <si>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</si>
  <si>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</si>
  <si>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</si>
  <si>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</si>
  <si>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</si>
  <si>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</si>
  <si>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</si>
  <si>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</si>
  <si>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</si>
  <si>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</si>
  <si>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</si>
  <si>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</si>
  <si>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</si>
  <si>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</si>
  <si>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</si>
  <si>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</si>
  <si>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</si>
  <si>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</si>
  <si>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</si>
  <si>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</si>
  <si>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</si>
  <si>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</si>
  <si>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</si>
  <si>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</si>
  <si>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</si>
  <si>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</si>
  <si>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</si>
  <si>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</si>
  <si>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</si>
  <si>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</si>
  <si>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</si>
  <si>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</si>
  <si>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</si>
  <si>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</si>
  <si>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</si>
  <si>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</si>
  <si>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</si>
  <si>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</si>
  <si>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</si>
  <si>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</si>
  <si>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</si>
  <si>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</si>
  <si>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</si>
  <si>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</si>
  <si>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</si>
  <si>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</si>
  <si>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</si>
  <si>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</si>
  <si>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</si>
  <si>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</si>
  <si>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</si>
  <si>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</si>
  <si>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</si>
  <si>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</si>
  <si>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</si>
  <si>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</si>
  <si>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</si>
  <si>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</si>
  <si>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</si>
  <si>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</si>
  <si>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</si>
  <si>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1st Quarter ended 30 September 2021 (Figures Finalised as at 2021/10/29)</t>
  </si>
  <si>
    <t>Kwazulu-Natal: Umzumbe (KZN213) - Table C7 Quarterly Budgeted Cash Flows ( Energy sources                                     ) for 1st Quarter ended 30 September 2021 (Figures Finalised as at 2021/10/29)</t>
  </si>
  <si>
    <t>Kwazulu-Natal: uMuziwabantu (KZN214) - Table C7 Quarterly Budgeted Cash Flows ( Energy sources                                     ) for 1st Quarter ended 30 September 2021 (Figures Finalised as at 2021/10/29)</t>
  </si>
  <si>
    <t>Kwazulu-Natal: Ray Nkonyeni (KZN216) - Table C7 Quarterly Budgeted Cash Flows ( Energy sources                                     ) for 1st Quarter ended 30 September 2021 (Figures Finalised as at 2021/10/29)</t>
  </si>
  <si>
    <t>Kwazulu-Natal: Ugu (DC21) - Table C7 Quarterly Budgeted Cash Flows ( Energy sources                                     ) for 1st Quarter ended 30 September 2021 (Figures Finalised as at 2021/10/29)</t>
  </si>
  <si>
    <t>Kwazulu-Natal: uMshwathi (KZN221) - Table C7 Quarterly Budgeted Cash Flows ( Energy sources                                     ) for 1st Quarter ended 30 September 2021 (Figures Finalised as at 2021/10/29)</t>
  </si>
  <si>
    <t>Kwazulu-Natal: uMngeni (KZN222) - Table C7 Quarterly Budgeted Cash Flows ( Energy sources                                     ) for 1st Quarter ended 30 September 2021 (Figures Finalised as at 2021/10/29)</t>
  </si>
  <si>
    <t>Kwazulu-Natal: Mpofana (KZN223) - Table C7 Quarterly Budgeted Cash Flows ( Energy sources                                     ) for 1st Quarter ended 30 September 2021 (Figures Finalised as at 2021/10/29)</t>
  </si>
  <si>
    <t>Kwazulu-Natal: Impendle (KZN224) - Table C7 Quarterly Budgeted Cash Flows ( Energy sources                                     ) for 1st Quarter ended 30 September 2021 (Figures Finalised as at 2021/10/29)</t>
  </si>
  <si>
    <t>Kwazulu-Natal: Msunduzi (KZN225) - Table C7 Quarterly Budgeted Cash Flows ( Energy sources                                     ) for 1st Quarter ended 30 September 2021 (Figures Finalised as at 2021/10/29)</t>
  </si>
  <si>
    <t>Kwazulu-Natal: Mkhambathini (KZN226) - Table C7 Quarterly Budgeted Cash Flows ( Energy sources                                     ) for 1st Quarter ended 30 September 2021 (Figures Finalised as at 2021/10/29)</t>
  </si>
  <si>
    <t>Kwazulu-Natal: Richmond (KZN227) - Table C7 Quarterly Budgeted Cash Flows ( Energy sources                                     ) for 1st Quarter ended 30 September 2021 (Figures Finalised as at 2021/10/29)</t>
  </si>
  <si>
    <t>Kwazulu-Natal: uMgungundlovu (DC22) - Table C7 Quarterly Budgeted Cash Flows ( Energy sources                                     ) for 1st Quarter ended 30 September 2021 (Figures Finalised as at 2021/10/29)</t>
  </si>
  <si>
    <t>Kwazulu-Natal: Okhahlamba (KZN235) - Table C7 Quarterly Budgeted Cash Flows ( Energy sources                                     ) for 1st Quarter ended 30 September 2021 (Figures Finalised as at 2021/10/29)</t>
  </si>
  <si>
    <t>Kwazulu-Natal: Inkosi Langalibalele (KZN237) - Table C7 Quarterly Budgeted Cash Flows ( Energy sources                                     ) for 1st Quarter ended 30 September 2021 (Figures Finalised as at 2021/10/29)</t>
  </si>
  <si>
    <t>Kwazulu-Natal: Alfred Duma (KZN238) - Table C7 Quarterly Budgeted Cash Flows ( Energy sources                                     ) for 1st Quarter ended 30 September 2021 (Figures Finalised as at 2021/10/29)</t>
  </si>
  <si>
    <t>Kwazulu-Natal: Uthukela (DC23) - Table C7 Quarterly Budgeted Cash Flows ( Energy sources                                     ) for 1st Quarter ended 30 September 2021 (Figures Finalised as at 2021/10/29)</t>
  </si>
  <si>
    <t>Kwazulu-Natal: Endumeni (KZN241) - Table C7 Quarterly Budgeted Cash Flows ( Energy sources                                     ) for 1st Quarter ended 30 September 2021 (Figures Finalised as at 2021/10/29)</t>
  </si>
  <si>
    <t>Kwazulu-Natal: Nquthu (KZN242) - Table C7 Quarterly Budgeted Cash Flows ( Energy sources                                     ) for 1st Quarter ended 30 September 2021 (Figures Finalised as at 2021/10/29)</t>
  </si>
  <si>
    <t>Kwazulu-Natal: Msinga (KZN244) - Table C7 Quarterly Budgeted Cash Flows ( Energy sources                                     ) for 1st Quarter ended 30 September 2021 (Figures Finalised as at 2021/10/29)</t>
  </si>
  <si>
    <t>Kwazulu-Natal: Umvoti (KZN245) - Table C7 Quarterly Budgeted Cash Flows ( Energy sources                                     ) for 1st Quarter ended 30 September 2021 (Figures Finalised as at 2021/10/29)</t>
  </si>
  <si>
    <t>Kwazulu-Natal: Umzinyathi (DC24) - Table C7 Quarterly Budgeted Cash Flows ( Energy sources                                     ) for 1st Quarter ended 30 September 2021 (Figures Finalised as at 2021/10/29)</t>
  </si>
  <si>
    <t>Kwazulu-Natal: Newcastle (KZN252) - Table C7 Quarterly Budgeted Cash Flows ( Energy sources                                     ) for 1st Quarter ended 30 September 2021 (Figures Finalised as at 2021/10/29)</t>
  </si>
  <si>
    <t>Kwazulu-Natal: Emadlangeni (KZN253) - Table C7 Quarterly Budgeted Cash Flows ( Energy sources                                     ) for 1st Quarter ended 30 September 2021 (Figures Finalised as at 2021/10/29)</t>
  </si>
  <si>
    <t>Kwazulu-Natal: Dannhauser (KZN254) - Table C7 Quarterly Budgeted Cash Flows ( Energy sources                                     ) for 1st Quarter ended 30 September 2021 (Figures Finalised as at 2021/10/29)</t>
  </si>
  <si>
    <t>Kwazulu-Natal: Amajuba (DC25) - Table C7 Quarterly Budgeted Cash Flows ( Energy sources                                     ) for 1st Quarter ended 30 September 2021 (Figures Finalised as at 2021/10/29)</t>
  </si>
  <si>
    <t>Kwazulu-Natal: eDumbe (KZN261) - Table C7 Quarterly Budgeted Cash Flows ( Energy sources                                     ) for 1st Quarter ended 30 September 2021 (Figures Finalised as at 2021/10/29)</t>
  </si>
  <si>
    <t>Kwazulu-Natal: uPhongolo (KZN262) - Table C7 Quarterly Budgeted Cash Flows ( Energy sources                                     ) for 1st Quarter ended 30 September 2021 (Figures Finalised as at 2021/10/29)</t>
  </si>
  <si>
    <t>Kwazulu-Natal: Abaqulusi (KZN263) - Table C7 Quarterly Budgeted Cash Flows ( Energy sources                                     ) for 1st Quarter ended 30 September 2021 (Figures Finalised as at 2021/10/29)</t>
  </si>
  <si>
    <t>Kwazulu-Natal: Nongoma (KZN265) - Table C7 Quarterly Budgeted Cash Flows ( Energy sources                                     ) for 1st Quarter ended 30 September 2021 (Figures Finalised as at 2021/10/29)</t>
  </si>
  <si>
    <t>Kwazulu-Natal: Ulundi (KZN266) - Table C7 Quarterly Budgeted Cash Flows ( Energy sources                                     ) for 1st Quarter ended 30 September 2021 (Figures Finalised as at 2021/10/29)</t>
  </si>
  <si>
    <t>Kwazulu-Natal: Zululand (DC26) - Table C7 Quarterly Budgeted Cash Flows ( Energy sources                                     ) for 1st Quarter ended 30 September 2021 (Figures Finalised as at 2021/10/29)</t>
  </si>
  <si>
    <t>Kwazulu-Natal: Umhlabuyalingana (KZN271) - Table C7 Quarterly Budgeted Cash Flows ( Energy sources                                     ) for 1st Quarter ended 30 September 2021 (Figures Finalised as at 2021/10/29)</t>
  </si>
  <si>
    <t>Kwazulu-Natal: Jozini (KZN272) - Table C7 Quarterly Budgeted Cash Flows ( Energy sources                                     ) for 1st Quarter ended 30 September 2021 (Figures Finalised as at 2021/10/29)</t>
  </si>
  <si>
    <t>Kwazulu-Natal: Mtubatuba (KZN275) - Table C7 Quarterly Budgeted Cash Flows ( Energy sources                                     ) for 1st Quarter ended 30 September 2021 (Figures Finalised as at 2021/10/29)</t>
  </si>
  <si>
    <t>Kwazulu-Natal: Hlabisa Big Five (KZN276) - Table C7 Quarterly Budgeted Cash Flows ( Energy sources                                     ) for 1st Quarter ended 30 September 2021 (Figures Finalised as at 2021/10/29)</t>
  </si>
  <si>
    <t>Kwazulu-Natal: Umkhanyakude (DC27) - Table C7 Quarterly Budgeted Cash Flows ( Energy sources                                     ) for 1st Quarter ended 30 September 2021 (Figures Finalised as at 2021/10/29)</t>
  </si>
  <si>
    <t>Kwazulu-Natal: Mfolozi (KZN281) - Table C7 Quarterly Budgeted Cash Flows ( Energy sources                                     ) for 1st Quarter ended 30 September 2021 (Figures Finalised as at 2021/10/29)</t>
  </si>
  <si>
    <t>Kwazulu-Natal: uMhlathuze (KZN282) - Table C7 Quarterly Budgeted Cash Flows ( Energy sources                                     ) for 1st Quarter ended 30 September 2021 (Figures Finalised as at 2021/10/29)</t>
  </si>
  <si>
    <t>Kwazulu-Natal: uMlalazi (KZN284) - Table C7 Quarterly Budgeted Cash Flows ( Energy sources                                     ) for 1st Quarter ended 30 September 2021 (Figures Finalised as at 2021/10/29)</t>
  </si>
  <si>
    <t>Kwazulu-Natal: Mthonjaneni (KZN285) - Table C7 Quarterly Budgeted Cash Flows ( Energy sources                                     ) for 1st Quarter ended 30 September 2021 (Figures Finalised as at 2021/10/29)</t>
  </si>
  <si>
    <t>Kwazulu-Natal: Nkandla (KZN286) - Table C7 Quarterly Budgeted Cash Flows ( Energy sources                                     ) for 1st Quarter ended 30 September 2021 (Figures Finalised as at 2021/10/29)</t>
  </si>
  <si>
    <t>Kwazulu-Natal: King Cetshwayo (DC28) - Table C7 Quarterly Budgeted Cash Flows ( Energy sources                                     ) for 1st Quarter ended 30 September 2021 (Figures Finalised as at 2021/10/29)</t>
  </si>
  <si>
    <t>Kwazulu-Natal: Mandeni (KZN291) - Table C7 Quarterly Budgeted Cash Flows ( Energy sources                                     ) for 1st Quarter ended 30 September 2021 (Figures Finalised as at 2021/10/29)</t>
  </si>
  <si>
    <t>Kwazulu-Natal: KwaDukuza (KZN292) - Table C7 Quarterly Budgeted Cash Flows ( Energy sources                                     ) for 1st Quarter ended 30 September 2021 (Figures Finalised as at 2021/10/29)</t>
  </si>
  <si>
    <t>Kwazulu-Natal: Ndwedwe (KZN293) - Table C7 Quarterly Budgeted Cash Flows ( Energy sources                                     ) for 1st Quarter ended 30 September 2021 (Figures Finalised as at 2021/10/29)</t>
  </si>
  <si>
    <t>Kwazulu-Natal: Maphumulo (KZN294) - Table C7 Quarterly Budgeted Cash Flows ( Energy sources                                     ) for 1st Quarter ended 30 September 2021 (Figures Finalised as at 2021/10/29)</t>
  </si>
  <si>
    <t>Kwazulu-Natal: iLembe (DC29) - Table C7 Quarterly Budgeted Cash Flows ( Energy sources                                     ) for 1st Quarter ended 30 September 2021 (Figures Finalised as at 2021/10/29)</t>
  </si>
  <si>
    <t>Kwazulu-Natal: Greater Kokstad (KZN433) - Table C7 Quarterly Budgeted Cash Flows ( Energy sources                                     ) for 1st Quarter ended 30 September 2021 (Figures Finalised as at 2021/10/29)</t>
  </si>
  <si>
    <t>Kwazulu-Natal: Ubuhlebezwe (KZN434) - Table C7 Quarterly Budgeted Cash Flows ( Energy sources                                     ) for 1st Quarter ended 30 September 2021 (Figures Finalised as at 2021/10/29)</t>
  </si>
  <si>
    <t>Kwazulu-Natal: Umzimkhulu (KZN435) - Table C7 Quarterly Budgeted Cash Flows ( Energy sources                                     ) for 1st Quarter ended 30 September 2021 (Figures Finalised as at 2021/10/29)</t>
  </si>
  <si>
    <t>Kwazulu-Natal: Dr Nkosazana Dlamini Zuma (KZN436) - Table C7 Quarterly Budgeted Cash Flows ( Energy sources                                     ) for 1st Quarter ended 30 September 2021 (Figures Finalised as at 2021/10/29)</t>
  </si>
  <si>
    <t>Kwazulu-Natal: Harry Gwala (DC43)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</si>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</sst>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38189659</v>
      </c>
      <c r="X6" s="20"/>
      <c r="Y6" s="20">
        <v>38189659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2340779982</v>
      </c>
      <c r="D7" s="18"/>
      <c r="E7" s="19">
        <v>21046623401</v>
      </c>
      <c r="F7" s="20">
        <v>21046623401</v>
      </c>
      <c r="G7" s="20">
        <v>264489774</v>
      </c>
      <c r="H7" s="20">
        <v>296184918</v>
      </c>
      <c r="I7" s="20">
        <v>318531986</v>
      </c>
      <c r="J7" s="20">
        <v>879206678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879206678</v>
      </c>
      <c r="X7" s="20">
        <v>16728998694</v>
      </c>
      <c r="Y7" s="20">
        <v>-15849792016</v>
      </c>
      <c r="Z7" s="21">
        <v>-94.74441540655188</v>
      </c>
      <c r="AA7" s="22">
        <v>21046623401</v>
      </c>
    </row>
    <row r="8" spans="1:27" ht="13.5" x14ac:dyDescent="0.25">
      <c r="A8" s="23" t="s">
        <v>36</v>
      </c>
      <c r="B8" s="17" t="s">
        <v>32</v>
      </c>
      <c r="C8" s="18">
        <v>26884865</v>
      </c>
      <c r="D8" s="18"/>
      <c r="E8" s="19">
        <v>41403016</v>
      </c>
      <c r="F8" s="20">
        <v>41403016</v>
      </c>
      <c r="G8" s="20">
        <v>7039319219</v>
      </c>
      <c r="H8" s="20">
        <v>21919308</v>
      </c>
      <c r="I8" s="20">
        <v>21260894</v>
      </c>
      <c r="J8" s="20">
        <v>7082499421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7082499421</v>
      </c>
      <c r="X8" s="20">
        <v>22590256</v>
      </c>
      <c r="Y8" s="20">
        <v>7059909165</v>
      </c>
      <c r="Z8" s="21">
        <v>31252.010446450895</v>
      </c>
      <c r="AA8" s="22">
        <v>41403016</v>
      </c>
    </row>
    <row r="9" spans="1:27" ht="13.5" x14ac:dyDescent="0.25">
      <c r="A9" s="23" t="s">
        <v>37</v>
      </c>
      <c r="B9" s="17" t="s">
        <v>6</v>
      </c>
      <c r="C9" s="18">
        <v>26613014</v>
      </c>
      <c r="D9" s="18"/>
      <c r="E9" s="19">
        <v>378993435</v>
      </c>
      <c r="F9" s="20">
        <v>378993435</v>
      </c>
      <c r="G9" s="20">
        <v>3493170</v>
      </c>
      <c r="H9" s="20">
        <v>38351691</v>
      </c>
      <c r="I9" s="20"/>
      <c r="J9" s="20">
        <v>41844861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41844861</v>
      </c>
      <c r="X9" s="20">
        <v>310630838</v>
      </c>
      <c r="Y9" s="20">
        <v>-268785977</v>
      </c>
      <c r="Z9" s="21">
        <v>-86.529070561886712</v>
      </c>
      <c r="AA9" s="22">
        <v>378993435</v>
      </c>
    </row>
    <row r="10" spans="1:27" ht="13.5" x14ac:dyDescent="0.25">
      <c r="A10" s="23" t="s">
        <v>38</v>
      </c>
      <c r="B10" s="17" t="s">
        <v>6</v>
      </c>
      <c r="C10" s="18">
        <v>54760040</v>
      </c>
      <c r="D10" s="18"/>
      <c r="E10" s="19">
        <v>539631463</v>
      </c>
      <c r="F10" s="20">
        <v>539631463</v>
      </c>
      <c r="G10" s="20">
        <v>33690392</v>
      </c>
      <c r="H10" s="20">
        <v>2783926</v>
      </c>
      <c r="I10" s="20">
        <v>1000000</v>
      </c>
      <c r="J10" s="20">
        <v>37474318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37474318</v>
      </c>
      <c r="X10" s="20">
        <v>454301165</v>
      </c>
      <c r="Y10" s="20">
        <v>-416826847</v>
      </c>
      <c r="Z10" s="21">
        <v>-91.751216838724162</v>
      </c>
      <c r="AA10" s="22">
        <v>539631463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-1448028026</v>
      </c>
      <c r="D14" s="18"/>
      <c r="E14" s="19">
        <v>-17982248728</v>
      </c>
      <c r="F14" s="20">
        <v>-17982248728</v>
      </c>
      <c r="G14" s="20">
        <v>-163941433</v>
      </c>
      <c r="H14" s="20">
        <v>-277279728</v>
      </c>
      <c r="I14" s="20">
        <v>-254649242</v>
      </c>
      <c r="J14" s="20">
        <v>-695870403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-695870403</v>
      </c>
      <c r="X14" s="20">
        <v>-15774102585</v>
      </c>
      <c r="Y14" s="20">
        <v>15078232182</v>
      </c>
      <c r="Z14" s="21">
        <v>-95.588526198240146</v>
      </c>
      <c r="AA14" s="22">
        <v>-17982248728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4005840</v>
      </c>
      <c r="F15" s="20">
        <v>4005840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1135427</v>
      </c>
      <c r="Y15" s="20">
        <v>-1135427</v>
      </c>
      <c r="Z15" s="21">
        <v>-100</v>
      </c>
      <c r="AA15" s="22">
        <v>4005840</v>
      </c>
    </row>
    <row r="16" spans="1:27" ht="13.5" x14ac:dyDescent="0.25">
      <c r="A16" s="23" t="s">
        <v>44</v>
      </c>
      <c r="B16" s="17" t="s">
        <v>6</v>
      </c>
      <c r="C16" s="18">
        <v>-3589546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1066156874</v>
      </c>
      <c r="D17" s="26">
        <f>SUM(D6:D16)</f>
        <v>0</v>
      </c>
      <c r="E17" s="27">
        <f t="shared" si="0"/>
        <v>4028408427</v>
      </c>
      <c r="F17" s="28">
        <f t="shared" si="0"/>
        <v>4028408427</v>
      </c>
      <c r="G17" s="28">
        <f t="shared" si="0"/>
        <v>7185527696</v>
      </c>
      <c r="H17" s="28">
        <f t="shared" si="0"/>
        <v>97489236</v>
      </c>
      <c r="I17" s="28">
        <f t="shared" si="0"/>
        <v>100327602</v>
      </c>
      <c r="J17" s="28">
        <f t="shared" si="0"/>
        <v>7383344534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7383344534</v>
      </c>
      <c r="X17" s="28">
        <f t="shared" si="0"/>
        <v>1743553795</v>
      </c>
      <c r="Y17" s="28">
        <f t="shared" si="0"/>
        <v>5639790739</v>
      </c>
      <c r="Z17" s="29">
        <f>+IF(X17&lt;&gt;0,+(Y17/X17)*100,0)</f>
        <v>323.4652555701615</v>
      </c>
      <c r="AA17" s="30">
        <f>SUM(AA6:AA16)</f>
        <v>4028408427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-48455</v>
      </c>
      <c r="X23" s="20">
        <v>105195</v>
      </c>
      <c r="Y23" s="36">
        <v>-153650</v>
      </c>
      <c r="Z23" s="37">
        <v>-146.06207519368792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1261800</v>
      </c>
      <c r="Y24" s="20">
        <v>-1269700</v>
      </c>
      <c r="Z24" s="21">
        <v>-100.62608971310827</v>
      </c>
      <c r="AA24" s="22">
        <v>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-107839213</v>
      </c>
      <c r="D26" s="18"/>
      <c r="E26" s="19">
        <v>-301564340</v>
      </c>
      <c r="F26" s="20">
        <v>-301564340</v>
      </c>
      <c r="G26" s="20">
        <v>-2694793</v>
      </c>
      <c r="H26" s="20">
        <v>-8679529</v>
      </c>
      <c r="I26" s="20">
        <v>-15765727</v>
      </c>
      <c r="J26" s="20">
        <v>-27140049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-27140049</v>
      </c>
      <c r="X26" s="20">
        <v>-59324186</v>
      </c>
      <c r="Y26" s="20">
        <v>32184137</v>
      </c>
      <c r="Z26" s="21">
        <v>-54.251291370437002</v>
      </c>
      <c r="AA26" s="22">
        <v>-301564340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-107486286</v>
      </c>
      <c r="D27" s="26">
        <f>SUM(D21:D26)</f>
        <v>0</v>
      </c>
      <c r="E27" s="27">
        <f t="shared" si="1"/>
        <v>-300079560</v>
      </c>
      <c r="F27" s="28">
        <f t="shared" si="1"/>
        <v>-300500340</v>
      </c>
      <c r="G27" s="28">
        <f t="shared" si="1"/>
        <v>-2743030</v>
      </c>
      <c r="H27" s="28">
        <f t="shared" si="1"/>
        <v>-8707599</v>
      </c>
      <c r="I27" s="28">
        <f t="shared" si="1"/>
        <v>-15745775</v>
      </c>
      <c r="J27" s="28">
        <f t="shared" si="1"/>
        <v>-27196404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-27196404</v>
      </c>
      <c r="X27" s="28">
        <f t="shared" si="1"/>
        <v>-57957191</v>
      </c>
      <c r="Y27" s="28">
        <f t="shared" si="1"/>
        <v>30760787</v>
      </c>
      <c r="Z27" s="29">
        <f>+IF(X27&lt;&gt;0,+(Y27/X27)*100,0)</f>
        <v>-53.075013590634512</v>
      </c>
      <c r="AA27" s="30">
        <f>SUM(AA21:AA26)</f>
        <v>-300500340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2542800</v>
      </c>
      <c r="Y32" s="20">
        <v>-2542800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4271379</v>
      </c>
      <c r="D33" s="18"/>
      <c r="E33" s="19">
        <v>-87231289</v>
      </c>
      <c r="F33" s="20">
        <v>-88644871</v>
      </c>
      <c r="G33" s="20">
        <v>-5522232</v>
      </c>
      <c r="H33" s="36">
        <v>5024990</v>
      </c>
      <c r="I33" s="36">
        <v>-6675186</v>
      </c>
      <c r="J33" s="36">
        <v>-7172428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-7172428</v>
      </c>
      <c r="X33" s="36">
        <v>-22364782</v>
      </c>
      <c r="Y33" s="20">
        <v>15192354</v>
      </c>
      <c r="Z33" s="21">
        <v>-67.929810359877422</v>
      </c>
      <c r="AA33" s="22">
        <v>-88644871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-774490</v>
      </c>
      <c r="G35" s="20">
        <v>-80664</v>
      </c>
      <c r="H35" s="20">
        <v>-77375</v>
      </c>
      <c r="I35" s="20">
        <v>-103517</v>
      </c>
      <c r="J35" s="20">
        <v>-261556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-261556</v>
      </c>
      <c r="X35" s="20">
        <v>-94124</v>
      </c>
      <c r="Y35" s="20">
        <v>-167432</v>
      </c>
      <c r="Z35" s="21">
        <v>177.88449279673623</v>
      </c>
      <c r="AA35" s="22">
        <v>-774490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3096126</v>
      </c>
      <c r="D36" s="26">
        <f>SUM(D31:D35)</f>
        <v>0</v>
      </c>
      <c r="E36" s="27">
        <f t="shared" si="2"/>
        <v>-79529779</v>
      </c>
      <c r="F36" s="28">
        <f t="shared" si="2"/>
        <v>-80943361</v>
      </c>
      <c r="G36" s="28">
        <f t="shared" si="2"/>
        <v>-5602896</v>
      </c>
      <c r="H36" s="28">
        <f t="shared" si="2"/>
        <v>4947615</v>
      </c>
      <c r="I36" s="28">
        <f t="shared" si="2"/>
        <v>-6778703</v>
      </c>
      <c r="J36" s="28">
        <f t="shared" si="2"/>
        <v>-7433984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-7433984</v>
      </c>
      <c r="X36" s="28">
        <f t="shared" si="2"/>
        <v>-19916106</v>
      </c>
      <c r="Y36" s="28">
        <f t="shared" si="2"/>
        <v>12482122</v>
      </c>
      <c r="Z36" s="29">
        <f>+IF(X36&lt;&gt;0,+(Y36/X36)*100,0)</f>
        <v>-62.673506557958667</v>
      </c>
      <c r="AA36" s="30">
        <f>SUM(AA31:AA35)</f>
        <v>-80943361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961766714</v>
      </c>
      <c r="D38" s="32">
        <f>+D17+D27+D36</f>
        <v>0</v>
      </c>
      <c r="E38" s="33">
        <f t="shared" si="3"/>
        <v>3648799088</v>
      </c>
      <c r="F38" s="2">
        <f t="shared" si="3"/>
        <v>3646964726</v>
      </c>
      <c r="G38" s="2">
        <f t="shared" si="3"/>
        <v>7177181770</v>
      </c>
      <c r="H38" s="2">
        <f t="shared" si="3"/>
        <v>93729252</v>
      </c>
      <c r="I38" s="2">
        <f t="shared" si="3"/>
        <v>77803124</v>
      </c>
      <c r="J38" s="2">
        <f t="shared" si="3"/>
        <v>7348714146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7348714146</v>
      </c>
      <c r="X38" s="2">
        <f t="shared" si="3"/>
        <v>1665680498</v>
      </c>
      <c r="Y38" s="2">
        <f t="shared" si="3"/>
        <v>5683033648</v>
      </c>
      <c r="Z38" s="34">
        <f>+IF(X38&lt;&gt;0,+(Y38/X38)*100,0)</f>
        <v>341.18389780174999</v>
      </c>
      <c r="AA38" s="35">
        <f>+AA17+AA27+AA36</f>
        <v>3646964726</v>
      </c>
    </row>
    <row r="39" spans="1:27" ht="13.5" x14ac:dyDescent="0.25">
      <c r="A39" s="23" t="s">
        <v>61</v>
      </c>
      <c r="B39" s="17"/>
      <c r="C39" s="32">
        <v>379237747</v>
      </c>
      <c r="D39" s="32"/>
      <c r="E39" s="33">
        <v>44719837</v>
      </c>
      <c r="F39" s="2">
        <v>44719837</v>
      </c>
      <c r="G39" s="2">
        <v>1183387958</v>
      </c>
      <c r="H39" s="2">
        <f>+G40+H60</f>
        <v>8360569728</v>
      </c>
      <c r="I39" s="2">
        <f>+H40+I60</f>
        <v>8454298980</v>
      </c>
      <c r="J39" s="2">
        <f>+G39</f>
        <v>1183387958</v>
      </c>
      <c r="K39" s="2">
        <f>+I40+K60</f>
        <v>8532102104</v>
      </c>
      <c r="L39" s="2">
        <f>+K40+L60</f>
        <v>8532102104</v>
      </c>
      <c r="M39" s="2">
        <f>+L40+M60</f>
        <v>8532102104</v>
      </c>
      <c r="N39" s="2">
        <f>+K39</f>
        <v>8532102104</v>
      </c>
      <c r="O39" s="2">
        <f>+M40+O60</f>
        <v>8532102104</v>
      </c>
      <c r="P39" s="2">
        <f>+O40+P60</f>
        <v>8532102104</v>
      </c>
      <c r="Q39" s="2">
        <f>+P40+Q60</f>
        <v>8532102104</v>
      </c>
      <c r="R39" s="2">
        <f>+O39</f>
        <v>8532102104</v>
      </c>
      <c r="S39" s="2">
        <f>+Q40+S60</f>
        <v>8532102104</v>
      </c>
      <c r="T39" s="2">
        <f>+S40+T60</f>
        <v>8532102104</v>
      </c>
      <c r="U39" s="2">
        <f>+T40+U60</f>
        <v>8532102104</v>
      </c>
      <c r="V39" s="2">
        <f>+S39</f>
        <v>8532102104</v>
      </c>
      <c r="W39" s="2">
        <f>+G39</f>
        <v>1183387958</v>
      </c>
      <c r="X39" s="2">
        <v>44719837</v>
      </c>
      <c r="Y39" s="2">
        <f>+W39-X39</f>
        <v>1138668121</v>
      </c>
      <c r="Z39" s="34">
        <f>+IF(X39&lt;&gt;0,+(Y39/X39)*100,0)</f>
        <v>2546.2260092763754</v>
      </c>
      <c r="AA39" s="35">
        <v>44719837</v>
      </c>
    </row>
    <row r="40" spans="1:27" ht="13.5" x14ac:dyDescent="0.25">
      <c r="A40" s="41" t="s">
        <v>63</v>
      </c>
      <c r="B40" s="42" t="s">
        <v>62</v>
      </c>
      <c r="C40" s="43">
        <f>+C38+C39</f>
        <v>1341004461</v>
      </c>
      <c r="D40" s="43">
        <f t="shared" ref="D40:AA40" si="4">+D38+D39</f>
        <v>0</v>
      </c>
      <c r="E40" s="44">
        <f t="shared" si="4"/>
        <v>3693518925</v>
      </c>
      <c r="F40" s="45">
        <f t="shared" si="4"/>
        <v>3691684563</v>
      </c>
      <c r="G40" s="45">
        <f t="shared" si="4"/>
        <v>8360569728</v>
      </c>
      <c r="H40" s="45">
        <f t="shared" si="4"/>
        <v>8454298980</v>
      </c>
      <c r="I40" s="45">
        <f t="shared" si="4"/>
        <v>8532102104</v>
      </c>
      <c r="J40" s="45">
        <f>+I40</f>
        <v>8532102104</v>
      </c>
      <c r="K40" s="45">
        <f t="shared" si="4"/>
        <v>8532102104</v>
      </c>
      <c r="L40" s="45">
        <f t="shared" si="4"/>
        <v>8532102104</v>
      </c>
      <c r="M40" s="45">
        <f t="shared" si="4"/>
        <v>8532102104</v>
      </c>
      <c r="N40" s="45">
        <f>+M40</f>
        <v>8532102104</v>
      </c>
      <c r="O40" s="45">
        <f t="shared" si="4"/>
        <v>8532102104</v>
      </c>
      <c r="P40" s="45">
        <f t="shared" si="4"/>
        <v>8532102104</v>
      </c>
      <c r="Q40" s="45">
        <f t="shared" si="4"/>
        <v>8532102104</v>
      </c>
      <c r="R40" s="45">
        <f>+Q40</f>
        <v>8532102104</v>
      </c>
      <c r="S40" s="45">
        <f t="shared" si="4"/>
        <v>8532102104</v>
      </c>
      <c r="T40" s="45">
        <f t="shared" si="4"/>
        <v>8532102104</v>
      </c>
      <c r="U40" s="45">
        <f t="shared" si="4"/>
        <v>8532102104</v>
      </c>
      <c r="V40" s="45">
        <f>+U40</f>
        <v>8532102104</v>
      </c>
      <c r="W40" s="45">
        <f>+V40</f>
        <v>8532102104</v>
      </c>
      <c r="X40" s="45">
        <f t="shared" si="4"/>
        <v>1710400335</v>
      </c>
      <c r="Y40" s="45">
        <f t="shared" si="4"/>
        <v>6821701769</v>
      </c>
      <c r="Z40" s="46">
        <f>+IF(X40&lt;&gt;0,+(Y40/X40)*100,0)</f>
        <v>398.83655477651672</v>
      </c>
      <c r="AA40" s="47">
        <f t="shared" si="4"/>
        <v>3691684563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1183387958</v>
      </c>
      <c r="J60">
        <v>1183387958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15254348460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15254348455</v>
      </c>
      <c r="Y7" s="20">
        <v>-15254348455</v>
      </c>
      <c r="Z7" s="21">
        <v>-100</v>
      </c>
      <c r="AA7" s="22">
        <v>15254348460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>
        <v>16351110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16351110</v>
      </c>
      <c r="Y8" s="20">
        <v>-16351110</v>
      </c>
      <c r="Z8" s="21">
        <v>-100</v>
      </c>
      <c r="AA8" s="22">
        <v>16351110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>
        <v>278289710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278289710</v>
      </c>
      <c r="Y9" s="20">
        <v>-278289710</v>
      </c>
      <c r="Z9" s="21">
        <v>-100</v>
      </c>
      <c r="AA9" s="22">
        <v>278289710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>
        <v>430505020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430505020</v>
      </c>
      <c r="Y10" s="20">
        <v>-430505020</v>
      </c>
      <c r="Z10" s="21">
        <v>-100</v>
      </c>
      <c r="AA10" s="22">
        <v>430505020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-15145478280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-15145478280</v>
      </c>
      <c r="Y14" s="20">
        <v>15145478280</v>
      </c>
      <c r="Z14" s="21">
        <v>-100</v>
      </c>
      <c r="AA14" s="22">
        <v>-15145478280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834016020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834016015</v>
      </c>
      <c r="Y17" s="28">
        <f t="shared" si="0"/>
        <v>-834016015</v>
      </c>
      <c r="Z17" s="29">
        <f>+IF(X17&lt;&gt;0,+(Y17/X17)*100,0)</f>
        <v>-100</v>
      </c>
      <c r="AA17" s="30">
        <f>SUM(AA6:AA16)</f>
        <v>834016020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-48455</v>
      </c>
      <c r="X23" s="20">
        <v>105195</v>
      </c>
      <c r="Y23" s="36">
        <v>-153650</v>
      </c>
      <c r="Z23" s="37">
        <v>-146.06207519368792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-48455</v>
      </c>
      <c r="X27" s="28">
        <f t="shared" si="1"/>
        <v>105195</v>
      </c>
      <c r="Y27" s="28">
        <f t="shared" si="1"/>
        <v>-153650</v>
      </c>
      <c r="Z27" s="29">
        <f>+IF(X27&lt;&gt;0,+(Y27/X27)*100,0)</f>
        <v>-146.06207519368792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834016020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-48455</v>
      </c>
      <c r="X38" s="2">
        <f t="shared" si="3"/>
        <v>834121210</v>
      </c>
      <c r="Y38" s="2">
        <f t="shared" si="3"/>
        <v>-834169665</v>
      </c>
      <c r="Z38" s="34">
        <f>+IF(X38&lt;&gt;0,+(Y38/X38)*100,0)</f>
        <v>-100.00580910776745</v>
      </c>
      <c r="AA38" s="35">
        <f>+AA17+AA27+AA36</f>
        <v>834016020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-48455</v>
      </c>
      <c r="N39" s="2">
        <f>+K39</f>
        <v>-48455</v>
      </c>
      <c r="O39" s="2">
        <f>+M40+O60</f>
        <v>-48455</v>
      </c>
      <c r="P39" s="2">
        <f>+O40+P60</f>
        <v>-48455</v>
      </c>
      <c r="Q39" s="2">
        <f>+P40+Q60</f>
        <v>-48455</v>
      </c>
      <c r="R39" s="2">
        <f>+O39</f>
        <v>-48455</v>
      </c>
      <c r="S39" s="2">
        <f>+Q40+S60</f>
        <v>-48455</v>
      </c>
      <c r="T39" s="2">
        <f>+S40+T60</f>
        <v>-48455</v>
      </c>
      <c r="U39" s="2">
        <f>+T40+U60</f>
        <v>-48455</v>
      </c>
      <c r="V39" s="2">
        <f>+S39</f>
        <v>-48455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834016020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-48455</v>
      </c>
      <c r="M40" s="45">
        <f t="shared" si="4"/>
        <v>-48455</v>
      </c>
      <c r="N40" s="45">
        <f>+M40</f>
        <v>-48455</v>
      </c>
      <c r="O40" s="45">
        <f t="shared" si="4"/>
        <v>-48455</v>
      </c>
      <c r="P40" s="45">
        <f t="shared" si="4"/>
        <v>-48455</v>
      </c>
      <c r="Q40" s="45">
        <f t="shared" si="4"/>
        <v>-48455</v>
      </c>
      <c r="R40" s="45">
        <f>+Q40</f>
        <v>-48455</v>
      </c>
      <c r="S40" s="45">
        <f t="shared" si="4"/>
        <v>-48455</v>
      </c>
      <c r="T40" s="45">
        <f t="shared" si="4"/>
        <v>-48455</v>
      </c>
      <c r="U40" s="45">
        <f t="shared" si="4"/>
        <v>-48455</v>
      </c>
      <c r="V40" s="45">
        <f>+U40</f>
        <v>-48455</v>
      </c>
      <c r="W40" s="45">
        <f>+V40</f>
        <v>-48455</v>
      </c>
      <c r="X40" s="45">
        <f t="shared" si="4"/>
        <v>834121210</v>
      </c>
      <c r="Y40" s="45">
        <f t="shared" si="4"/>
        <v>-834169665</v>
      </c>
      <c r="Z40" s="46">
        <f>+IF(X40&lt;&gt;0,+(Y40/X40)*100,0)</f>
        <v>-100.00580910776745</v>
      </c>
      <c r="AA40" s="47">
        <f t="shared" si="4"/>
        <v>834016020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33731062</v>
      </c>
      <c r="D7" s="18"/>
      <c r="E7" s="19">
        <v>36395070</v>
      </c>
      <c r="F7" s="20">
        <v>36395070</v>
      </c>
      <c r="G7" s="20">
        <v>1622453</v>
      </c>
      <c r="H7" s="20">
        <v>3521256</v>
      </c>
      <c r="I7" s="20">
        <v>3902256</v>
      </c>
      <c r="J7" s="20">
        <v>9045965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9045965</v>
      </c>
      <c r="X7" s="20">
        <v>7744110</v>
      </c>
      <c r="Y7" s="20">
        <v>1301855</v>
      </c>
      <c r="Z7" s="21">
        <v>16.810905320301494</v>
      </c>
      <c r="AA7" s="22">
        <v>36395070</v>
      </c>
    </row>
    <row r="8" spans="1:27" ht="13.5" x14ac:dyDescent="0.25">
      <c r="A8" s="23" t="s">
        <v>36</v>
      </c>
      <c r="B8" s="17" t="s">
        <v>32</v>
      </c>
      <c r="C8" s="18">
        <v>6167390</v>
      </c>
      <c r="D8" s="18"/>
      <c r="E8" s="19"/>
      <c r="F8" s="20"/>
      <c r="G8" s="20">
        <v>51903</v>
      </c>
      <c r="H8" s="20">
        <v>362694</v>
      </c>
      <c r="I8" s="20">
        <v>202954</v>
      </c>
      <c r="J8" s="20">
        <v>617551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617551</v>
      </c>
      <c r="X8" s="20"/>
      <c r="Y8" s="20">
        <v>617551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2537674</v>
      </c>
      <c r="D9" s="18"/>
      <c r="E9" s="19">
        <v>14274380</v>
      </c>
      <c r="F9" s="20">
        <v>14274380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9568595</v>
      </c>
      <c r="Y9" s="20">
        <v>-9568595</v>
      </c>
      <c r="Z9" s="21">
        <v>-100</v>
      </c>
      <c r="AA9" s="22">
        <v>14274380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-9581689</v>
      </c>
      <c r="D14" s="18"/>
      <c r="E14" s="19">
        <v>-40116000</v>
      </c>
      <c r="F14" s="20">
        <v>-40116000</v>
      </c>
      <c r="G14" s="20">
        <v>-5956808</v>
      </c>
      <c r="H14" s="20">
        <v>-5546368</v>
      </c>
      <c r="I14" s="20">
        <v>-6502356</v>
      </c>
      <c r="J14" s="20">
        <v>-18005532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-18005532</v>
      </c>
      <c r="X14" s="20">
        <v>-10029000</v>
      </c>
      <c r="Y14" s="20">
        <v>-7976532</v>
      </c>
      <c r="Z14" s="21">
        <v>79.53466945857015</v>
      </c>
      <c r="AA14" s="22">
        <v>-40116000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32854437</v>
      </c>
      <c r="D17" s="26">
        <f>SUM(D6:D16)</f>
        <v>0</v>
      </c>
      <c r="E17" s="27">
        <f t="shared" si="0"/>
        <v>10553450</v>
      </c>
      <c r="F17" s="28">
        <f t="shared" si="0"/>
        <v>10553450</v>
      </c>
      <c r="G17" s="28">
        <f t="shared" si="0"/>
        <v>-4282452</v>
      </c>
      <c r="H17" s="28">
        <f t="shared" si="0"/>
        <v>-1662418</v>
      </c>
      <c r="I17" s="28">
        <f t="shared" si="0"/>
        <v>-2397146</v>
      </c>
      <c r="J17" s="28">
        <f t="shared" si="0"/>
        <v>-8342016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-8342016</v>
      </c>
      <c r="X17" s="28">
        <f t="shared" si="0"/>
        <v>7283705</v>
      </c>
      <c r="Y17" s="28">
        <f t="shared" si="0"/>
        <v>-15625721</v>
      </c>
      <c r="Z17" s="29">
        <f>+IF(X17&lt;&gt;0,+(Y17/X17)*100,0)</f>
        <v>-214.52984435805678</v>
      </c>
      <c r="AA17" s="30">
        <f>SUM(AA6:AA16)</f>
        <v>10553450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-1400004</v>
      </c>
      <c r="F26" s="20">
        <v>-1400004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-350001</v>
      </c>
      <c r="Y26" s="20">
        <v>350001</v>
      </c>
      <c r="Z26" s="21">
        <v>-100</v>
      </c>
      <c r="AA26" s="22">
        <v>-1400004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-1400004</v>
      </c>
      <c r="F27" s="28">
        <f t="shared" si="1"/>
        <v>-1400004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-350001</v>
      </c>
      <c r="Y27" s="28">
        <f t="shared" si="1"/>
        <v>350001</v>
      </c>
      <c r="Z27" s="29">
        <f>+IF(X27&lt;&gt;0,+(Y27/X27)*100,0)</f>
        <v>-100</v>
      </c>
      <c r="AA27" s="30">
        <f>SUM(AA21:AA26)</f>
        <v>-1400004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-2471</v>
      </c>
      <c r="H33" s="36">
        <v>2471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-1853</v>
      </c>
      <c r="Y33" s="20">
        <v>1853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-2471</v>
      </c>
      <c r="H36" s="28">
        <f t="shared" si="2"/>
        <v>2471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-1853</v>
      </c>
      <c r="Y36" s="28">
        <f t="shared" si="2"/>
        <v>1853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32854437</v>
      </c>
      <c r="D38" s="32">
        <f>+D17+D27+D36</f>
        <v>0</v>
      </c>
      <c r="E38" s="33">
        <f t="shared" si="3"/>
        <v>9153446</v>
      </c>
      <c r="F38" s="2">
        <f t="shared" si="3"/>
        <v>9153446</v>
      </c>
      <c r="G38" s="2">
        <f t="shared" si="3"/>
        <v>-4284923</v>
      </c>
      <c r="H38" s="2">
        <f t="shared" si="3"/>
        <v>-1659947</v>
      </c>
      <c r="I38" s="2">
        <f t="shared" si="3"/>
        <v>-2397146</v>
      </c>
      <c r="J38" s="2">
        <f t="shared" si="3"/>
        <v>-8342016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-8342016</v>
      </c>
      <c r="X38" s="2">
        <f t="shared" si="3"/>
        <v>6931851</v>
      </c>
      <c r="Y38" s="2">
        <f t="shared" si="3"/>
        <v>-15273867</v>
      </c>
      <c r="Z38" s="34">
        <f>+IF(X38&lt;&gt;0,+(Y38/X38)*100,0)</f>
        <v>-220.34326762072644</v>
      </c>
      <c r="AA38" s="35">
        <f>+AA17+AA27+AA36</f>
        <v>9153446</v>
      </c>
    </row>
    <row r="39" spans="1:27" ht="13.5" x14ac:dyDescent="0.25">
      <c r="A39" s="23" t="s">
        <v>61</v>
      </c>
      <c r="B39" s="17"/>
      <c r="C39" s="32">
        <v>5000000</v>
      </c>
      <c r="D39" s="32"/>
      <c r="E39" s="33">
        <v>10018832</v>
      </c>
      <c r="F39" s="2">
        <v>10018832</v>
      </c>
      <c r="G39" s="2">
        <v>-73492116</v>
      </c>
      <c r="H39" s="2">
        <f>+G40+H60</f>
        <v>-77777039</v>
      </c>
      <c r="I39" s="2">
        <f>+H40+I60</f>
        <v>-79436986</v>
      </c>
      <c r="J39" s="2">
        <f>+G39</f>
        <v>-73492116</v>
      </c>
      <c r="K39" s="2">
        <f>+I40+K60</f>
        <v>-81834132</v>
      </c>
      <c r="L39" s="2">
        <f>+K40+L60</f>
        <v>-81834132</v>
      </c>
      <c r="M39" s="2">
        <f>+L40+M60</f>
        <v>-81834132</v>
      </c>
      <c r="N39" s="2">
        <f>+K39</f>
        <v>-81834132</v>
      </c>
      <c r="O39" s="2">
        <f>+M40+O60</f>
        <v>-81834132</v>
      </c>
      <c r="P39" s="2">
        <f>+O40+P60</f>
        <v>-81834132</v>
      </c>
      <c r="Q39" s="2">
        <f>+P40+Q60</f>
        <v>-81834132</v>
      </c>
      <c r="R39" s="2">
        <f>+O39</f>
        <v>-81834132</v>
      </c>
      <c r="S39" s="2">
        <f>+Q40+S60</f>
        <v>-81834132</v>
      </c>
      <c r="T39" s="2">
        <f>+S40+T60</f>
        <v>-81834132</v>
      </c>
      <c r="U39" s="2">
        <f>+T40+U60</f>
        <v>-81834132</v>
      </c>
      <c r="V39" s="2">
        <f>+S39</f>
        <v>-81834132</v>
      </c>
      <c r="W39" s="2">
        <f>+G39</f>
        <v>-73492116</v>
      </c>
      <c r="X39" s="2">
        <v>10018832</v>
      </c>
      <c r="Y39" s="2">
        <f>+W39-X39</f>
        <v>-83510948</v>
      </c>
      <c r="Z39" s="34">
        <f>+IF(X39&lt;&gt;0,+(Y39/X39)*100,0)</f>
        <v>-833.53975792787014</v>
      </c>
      <c r="AA39" s="35">
        <v>10018832</v>
      </c>
    </row>
    <row r="40" spans="1:27" ht="13.5" x14ac:dyDescent="0.25">
      <c r="A40" s="41" t="s">
        <v>63</v>
      </c>
      <c r="B40" s="42" t="s">
        <v>62</v>
      </c>
      <c r="C40" s="43">
        <f>+C38+C39</f>
        <v>37854437</v>
      </c>
      <c r="D40" s="43">
        <f t="shared" ref="D40:AA40" si="4">+D38+D39</f>
        <v>0</v>
      </c>
      <c r="E40" s="44">
        <f t="shared" si="4"/>
        <v>19172278</v>
      </c>
      <c r="F40" s="45">
        <f t="shared" si="4"/>
        <v>19172278</v>
      </c>
      <c r="G40" s="45">
        <f t="shared" si="4"/>
        <v>-77777039</v>
      </c>
      <c r="H40" s="45">
        <f t="shared" si="4"/>
        <v>-79436986</v>
      </c>
      <c r="I40" s="45">
        <f t="shared" si="4"/>
        <v>-81834132</v>
      </c>
      <c r="J40" s="45">
        <f>+I40</f>
        <v>-81834132</v>
      </c>
      <c r="K40" s="45">
        <f t="shared" si="4"/>
        <v>-81834132</v>
      </c>
      <c r="L40" s="45">
        <f t="shared" si="4"/>
        <v>-81834132</v>
      </c>
      <c r="M40" s="45">
        <f t="shared" si="4"/>
        <v>-81834132</v>
      </c>
      <c r="N40" s="45">
        <f>+M40</f>
        <v>-81834132</v>
      </c>
      <c r="O40" s="45">
        <f t="shared" si="4"/>
        <v>-81834132</v>
      </c>
      <c r="P40" s="45">
        <f t="shared" si="4"/>
        <v>-81834132</v>
      </c>
      <c r="Q40" s="45">
        <f t="shared" si="4"/>
        <v>-81834132</v>
      </c>
      <c r="R40" s="45">
        <f>+Q40</f>
        <v>-81834132</v>
      </c>
      <c r="S40" s="45">
        <f t="shared" si="4"/>
        <v>-81834132</v>
      </c>
      <c r="T40" s="45">
        <f t="shared" si="4"/>
        <v>-81834132</v>
      </c>
      <c r="U40" s="45">
        <f t="shared" si="4"/>
        <v>-81834132</v>
      </c>
      <c r="V40" s="45">
        <f>+U40</f>
        <v>-81834132</v>
      </c>
      <c r="W40" s="45">
        <f>+V40</f>
        <v>-81834132</v>
      </c>
      <c r="X40" s="45">
        <f t="shared" si="4"/>
        <v>16950683</v>
      </c>
      <c r="Y40" s="45">
        <f t="shared" si="4"/>
        <v>-98784815</v>
      </c>
      <c r="Z40" s="46">
        <f>+IF(X40&lt;&gt;0,+(Y40/X40)*100,0)</f>
        <v>-582.77778541431042</v>
      </c>
      <c r="AA40" s="47">
        <f t="shared" si="4"/>
        <v>19172278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-73492116</v>
      </c>
      <c r="J60">
        <v>-73492116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144865623</v>
      </c>
      <c r="D7" s="18"/>
      <c r="E7" s="19">
        <v>152562754</v>
      </c>
      <c r="F7" s="20">
        <v>152562754</v>
      </c>
      <c r="G7" s="20">
        <v>12277762</v>
      </c>
      <c r="H7" s="20">
        <v>12713581</v>
      </c>
      <c r="I7" s="20">
        <v>14079726</v>
      </c>
      <c r="J7" s="20">
        <v>39071069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39071069</v>
      </c>
      <c r="X7" s="20">
        <v>38354375</v>
      </c>
      <c r="Y7" s="20">
        <v>716694</v>
      </c>
      <c r="Z7" s="21">
        <v>1.8686108168885558</v>
      </c>
      <c r="AA7" s="22">
        <v>152562754</v>
      </c>
    </row>
    <row r="8" spans="1:27" ht="13.5" x14ac:dyDescent="0.25">
      <c r="A8" s="23" t="s">
        <v>36</v>
      </c>
      <c r="B8" s="17" t="s">
        <v>32</v>
      </c>
      <c r="C8" s="18">
        <v>14626239</v>
      </c>
      <c r="D8" s="18"/>
      <c r="E8" s="19">
        <v>-149496</v>
      </c>
      <c r="F8" s="20">
        <v>-149496</v>
      </c>
      <c r="G8" s="20">
        <v>1099988</v>
      </c>
      <c r="H8" s="20">
        <v>1109169</v>
      </c>
      <c r="I8" s="20">
        <v>1389203</v>
      </c>
      <c r="J8" s="20">
        <v>3598360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3598360</v>
      </c>
      <c r="X8" s="20">
        <v>-37374</v>
      </c>
      <c r="Y8" s="20">
        <v>3635734</v>
      </c>
      <c r="Z8" s="21">
        <v>-9727.9766682720601</v>
      </c>
      <c r="AA8" s="22">
        <v>-149496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999999</v>
      </c>
      <c r="Y10" s="20">
        <v>1</v>
      </c>
      <c r="Z10" s="21"/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-9243953</v>
      </c>
      <c r="D14" s="18"/>
      <c r="E14" s="19">
        <v>-133645868</v>
      </c>
      <c r="F14" s="20">
        <v>-133645868</v>
      </c>
      <c r="G14" s="20">
        <v>-12094108</v>
      </c>
      <c r="H14" s="20">
        <v>-16951190</v>
      </c>
      <c r="I14" s="20">
        <v>-17924667</v>
      </c>
      <c r="J14" s="20">
        <v>-46969965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-46969965</v>
      </c>
      <c r="X14" s="20">
        <v>-33416467</v>
      </c>
      <c r="Y14" s="20">
        <v>-13553498</v>
      </c>
      <c r="Z14" s="21">
        <v>40.559338603928417</v>
      </c>
      <c r="AA14" s="22">
        <v>-133645868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-892120</v>
      </c>
      <c r="F15" s="20">
        <v>-892120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-89212</v>
      </c>
      <c r="Y15" s="20">
        <v>89212</v>
      </c>
      <c r="Z15" s="21">
        <v>-100</v>
      </c>
      <c r="AA15" s="22">
        <v>-892120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150247909</v>
      </c>
      <c r="D17" s="26">
        <f>SUM(D6:D16)</f>
        <v>0</v>
      </c>
      <c r="E17" s="27">
        <f t="shared" si="0"/>
        <v>21875266</v>
      </c>
      <c r="F17" s="28">
        <f t="shared" si="0"/>
        <v>21875266</v>
      </c>
      <c r="G17" s="28">
        <f t="shared" si="0"/>
        <v>1283642</v>
      </c>
      <c r="H17" s="28">
        <f t="shared" si="0"/>
        <v>-2128440</v>
      </c>
      <c r="I17" s="28">
        <f t="shared" si="0"/>
        <v>-2455738</v>
      </c>
      <c r="J17" s="28">
        <f t="shared" si="0"/>
        <v>-3300536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-3300536</v>
      </c>
      <c r="X17" s="28">
        <f t="shared" si="0"/>
        <v>5811321</v>
      </c>
      <c r="Y17" s="28">
        <f t="shared" si="0"/>
        <v>-9111857</v>
      </c>
      <c r="Z17" s="29">
        <f>+IF(X17&lt;&gt;0,+(Y17/X17)*100,0)</f>
        <v>-156.79493526514884</v>
      </c>
      <c r="AA17" s="30">
        <f>SUM(AA6:AA16)</f>
        <v>21875266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-2078166</v>
      </c>
      <c r="D26" s="18"/>
      <c r="E26" s="19">
        <v>-9906451</v>
      </c>
      <c r="F26" s="20">
        <v>-9906451</v>
      </c>
      <c r="G26" s="20">
        <v>-1201135</v>
      </c>
      <c r="H26" s="20">
        <v>-9000</v>
      </c>
      <c r="I26" s="20">
        <v>-1628625</v>
      </c>
      <c r="J26" s="20">
        <v>-2838760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-2838760</v>
      </c>
      <c r="X26" s="20">
        <v>-2900415</v>
      </c>
      <c r="Y26" s="20">
        <v>61655</v>
      </c>
      <c r="Z26" s="21">
        <v>-2.1257302834249581</v>
      </c>
      <c r="AA26" s="22">
        <v>-9906451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-2078166</v>
      </c>
      <c r="D27" s="26">
        <f>SUM(D21:D26)</f>
        <v>0</v>
      </c>
      <c r="E27" s="27">
        <f t="shared" si="1"/>
        <v>-9906451</v>
      </c>
      <c r="F27" s="28">
        <f t="shared" si="1"/>
        <v>-9906451</v>
      </c>
      <c r="G27" s="28">
        <f t="shared" si="1"/>
        <v>-1201135</v>
      </c>
      <c r="H27" s="28">
        <f t="shared" si="1"/>
        <v>-9000</v>
      </c>
      <c r="I27" s="28">
        <f t="shared" si="1"/>
        <v>-1628625</v>
      </c>
      <c r="J27" s="28">
        <f t="shared" si="1"/>
        <v>-2838760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-2838760</v>
      </c>
      <c r="X27" s="28">
        <f t="shared" si="1"/>
        <v>-2900415</v>
      </c>
      <c r="Y27" s="28">
        <f t="shared" si="1"/>
        <v>61655</v>
      </c>
      <c r="Z27" s="29">
        <f>+IF(X27&lt;&gt;0,+(Y27/X27)*100,0)</f>
        <v>-2.1257302834249581</v>
      </c>
      <c r="AA27" s="30">
        <f>SUM(AA21:AA26)</f>
        <v>-9906451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8476000</v>
      </c>
      <c r="F32" s="20">
        <v>8476000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2542800</v>
      </c>
      <c r="Y32" s="20">
        <v>-2542800</v>
      </c>
      <c r="Z32" s="21">
        <v>-100</v>
      </c>
      <c r="AA32" s="22">
        <v>8476000</v>
      </c>
    </row>
    <row r="33" spans="1:27" ht="13.5" x14ac:dyDescent="0.25">
      <c r="A33" s="23" t="s">
        <v>57</v>
      </c>
      <c r="B33" s="17" t="s">
        <v>32</v>
      </c>
      <c r="C33" s="18">
        <v>-370615</v>
      </c>
      <c r="D33" s="18"/>
      <c r="E33" s="19">
        <v>221119</v>
      </c>
      <c r="F33" s="20"/>
      <c r="G33" s="20">
        <v>-555915</v>
      </c>
      <c r="H33" s="36">
        <v>8305</v>
      </c>
      <c r="I33" s="36">
        <v>536190</v>
      </c>
      <c r="J33" s="36">
        <v>-11420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-11420</v>
      </c>
      <c r="X33" s="36">
        <v>-511241</v>
      </c>
      <c r="Y33" s="20">
        <v>499821</v>
      </c>
      <c r="Z33" s="21">
        <v>-97.766219845434932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-1175253</v>
      </c>
      <c r="D35" s="18"/>
      <c r="E35" s="19">
        <v>-774490</v>
      </c>
      <c r="F35" s="20">
        <v>-774490</v>
      </c>
      <c r="G35" s="20">
        <v>-80664</v>
      </c>
      <c r="H35" s="20">
        <v>-77375</v>
      </c>
      <c r="I35" s="20">
        <v>-103517</v>
      </c>
      <c r="J35" s="20">
        <v>-261556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-261556</v>
      </c>
      <c r="X35" s="20">
        <v>-94124</v>
      </c>
      <c r="Y35" s="20">
        <v>-167432</v>
      </c>
      <c r="Z35" s="21">
        <v>177.88449279673623</v>
      </c>
      <c r="AA35" s="22">
        <v>-774490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-1545868</v>
      </c>
      <c r="D36" s="26">
        <f>SUM(D31:D35)</f>
        <v>0</v>
      </c>
      <c r="E36" s="27">
        <f t="shared" si="2"/>
        <v>7922629</v>
      </c>
      <c r="F36" s="28">
        <f t="shared" si="2"/>
        <v>7701510</v>
      </c>
      <c r="G36" s="28">
        <f t="shared" si="2"/>
        <v>-636579</v>
      </c>
      <c r="H36" s="28">
        <f t="shared" si="2"/>
        <v>-69070</v>
      </c>
      <c r="I36" s="28">
        <f t="shared" si="2"/>
        <v>432673</v>
      </c>
      <c r="J36" s="28">
        <f t="shared" si="2"/>
        <v>-272976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-272976</v>
      </c>
      <c r="X36" s="28">
        <f t="shared" si="2"/>
        <v>1937435</v>
      </c>
      <c r="Y36" s="28">
        <f t="shared" si="2"/>
        <v>-2210411</v>
      </c>
      <c r="Z36" s="29">
        <f>+IF(X36&lt;&gt;0,+(Y36/X36)*100,0)</f>
        <v>-114.08955655286499</v>
      </c>
      <c r="AA36" s="30">
        <f>SUM(AA31:AA35)</f>
        <v>7701510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146623875</v>
      </c>
      <c r="D38" s="32">
        <f>+D17+D27+D36</f>
        <v>0</v>
      </c>
      <c r="E38" s="33">
        <f t="shared" si="3"/>
        <v>19891444</v>
      </c>
      <c r="F38" s="2">
        <f t="shared" si="3"/>
        <v>19670325</v>
      </c>
      <c r="G38" s="2">
        <f t="shared" si="3"/>
        <v>-554072</v>
      </c>
      <c r="H38" s="2">
        <f t="shared" si="3"/>
        <v>-2206510</v>
      </c>
      <c r="I38" s="2">
        <f t="shared" si="3"/>
        <v>-3651690</v>
      </c>
      <c r="J38" s="2">
        <f t="shared" si="3"/>
        <v>-6412272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-6412272</v>
      </c>
      <c r="X38" s="2">
        <f t="shared" si="3"/>
        <v>4848341</v>
      </c>
      <c r="Y38" s="2">
        <f t="shared" si="3"/>
        <v>-11260613</v>
      </c>
      <c r="Z38" s="34">
        <f>+IF(X38&lt;&gt;0,+(Y38/X38)*100,0)</f>
        <v>-232.25703390087455</v>
      </c>
      <c r="AA38" s="35">
        <f>+AA17+AA27+AA36</f>
        <v>19670325</v>
      </c>
    </row>
    <row r="39" spans="1:27" ht="13.5" x14ac:dyDescent="0.25">
      <c r="A39" s="23" t="s">
        <v>61</v>
      </c>
      <c r="B39" s="17"/>
      <c r="C39" s="32">
        <v>8285395</v>
      </c>
      <c r="D39" s="32"/>
      <c r="E39" s="33">
        <v>8285395</v>
      </c>
      <c r="F39" s="2">
        <v>8285395</v>
      </c>
      <c r="G39" s="2">
        <v>62856543</v>
      </c>
      <c r="H39" s="2">
        <f>+G40+H60</f>
        <v>62302471</v>
      </c>
      <c r="I39" s="2">
        <f>+H40+I60</f>
        <v>60095961</v>
      </c>
      <c r="J39" s="2">
        <f>+G39</f>
        <v>62856543</v>
      </c>
      <c r="K39" s="2">
        <f>+I40+K60</f>
        <v>56444271</v>
      </c>
      <c r="L39" s="2">
        <f>+K40+L60</f>
        <v>56444271</v>
      </c>
      <c r="M39" s="2">
        <f>+L40+M60</f>
        <v>56444271</v>
      </c>
      <c r="N39" s="2">
        <f>+K39</f>
        <v>56444271</v>
      </c>
      <c r="O39" s="2">
        <f>+M40+O60</f>
        <v>56444271</v>
      </c>
      <c r="P39" s="2">
        <f>+O40+P60</f>
        <v>56444271</v>
      </c>
      <c r="Q39" s="2">
        <f>+P40+Q60</f>
        <v>56444271</v>
      </c>
      <c r="R39" s="2">
        <f>+O39</f>
        <v>56444271</v>
      </c>
      <c r="S39" s="2">
        <f>+Q40+S60</f>
        <v>56444271</v>
      </c>
      <c r="T39" s="2">
        <f>+S40+T60</f>
        <v>56444271</v>
      </c>
      <c r="U39" s="2">
        <f>+T40+U60</f>
        <v>56444271</v>
      </c>
      <c r="V39" s="2">
        <f>+S39</f>
        <v>56444271</v>
      </c>
      <c r="W39" s="2">
        <f>+G39</f>
        <v>62856543</v>
      </c>
      <c r="X39" s="2">
        <v>8285395</v>
      </c>
      <c r="Y39" s="2">
        <f>+W39-X39</f>
        <v>54571148</v>
      </c>
      <c r="Z39" s="34">
        <f>+IF(X39&lt;&gt;0,+(Y39/X39)*100,0)</f>
        <v>658.64268390342284</v>
      </c>
      <c r="AA39" s="35">
        <v>8285395</v>
      </c>
    </row>
    <row r="40" spans="1:27" ht="13.5" x14ac:dyDescent="0.25">
      <c r="A40" s="41" t="s">
        <v>63</v>
      </c>
      <c r="B40" s="42" t="s">
        <v>62</v>
      </c>
      <c r="C40" s="43">
        <f>+C38+C39</f>
        <v>154909270</v>
      </c>
      <c r="D40" s="43">
        <f t="shared" ref="D40:AA40" si="4">+D38+D39</f>
        <v>0</v>
      </c>
      <c r="E40" s="44">
        <f t="shared" si="4"/>
        <v>28176839</v>
      </c>
      <c r="F40" s="45">
        <f t="shared" si="4"/>
        <v>27955720</v>
      </c>
      <c r="G40" s="45">
        <f t="shared" si="4"/>
        <v>62302471</v>
      </c>
      <c r="H40" s="45">
        <f t="shared" si="4"/>
        <v>60095961</v>
      </c>
      <c r="I40" s="45">
        <f t="shared" si="4"/>
        <v>56444271</v>
      </c>
      <c r="J40" s="45">
        <f>+I40</f>
        <v>56444271</v>
      </c>
      <c r="K40" s="45">
        <f t="shared" si="4"/>
        <v>56444271</v>
      </c>
      <c r="L40" s="45">
        <f t="shared" si="4"/>
        <v>56444271</v>
      </c>
      <c r="M40" s="45">
        <f t="shared" si="4"/>
        <v>56444271</v>
      </c>
      <c r="N40" s="45">
        <f>+M40</f>
        <v>56444271</v>
      </c>
      <c r="O40" s="45">
        <f t="shared" si="4"/>
        <v>56444271</v>
      </c>
      <c r="P40" s="45">
        <f t="shared" si="4"/>
        <v>56444271</v>
      </c>
      <c r="Q40" s="45">
        <f t="shared" si="4"/>
        <v>56444271</v>
      </c>
      <c r="R40" s="45">
        <f>+Q40</f>
        <v>56444271</v>
      </c>
      <c r="S40" s="45">
        <f t="shared" si="4"/>
        <v>56444271</v>
      </c>
      <c r="T40" s="45">
        <f t="shared" si="4"/>
        <v>56444271</v>
      </c>
      <c r="U40" s="45">
        <f t="shared" si="4"/>
        <v>56444271</v>
      </c>
      <c r="V40" s="45">
        <f>+U40</f>
        <v>56444271</v>
      </c>
      <c r="W40" s="45">
        <f>+V40</f>
        <v>56444271</v>
      </c>
      <c r="X40" s="45">
        <f t="shared" si="4"/>
        <v>13133736</v>
      </c>
      <c r="Y40" s="45">
        <f t="shared" si="4"/>
        <v>43310535</v>
      </c>
      <c r="Z40" s="46">
        <f>+IF(X40&lt;&gt;0,+(Y40/X40)*100,0)</f>
        <v>329.76553663024748</v>
      </c>
      <c r="AA40" s="47">
        <f t="shared" si="4"/>
        <v>27955720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62856543</v>
      </c>
      <c r="J60">
        <v>62856543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12816212</v>
      </c>
      <c r="D7" s="18"/>
      <c r="E7" s="19"/>
      <c r="F7" s="20"/>
      <c r="G7" s="20">
        <v>104894</v>
      </c>
      <c r="H7" s="20">
        <v>1416372</v>
      </c>
      <c r="I7" s="20">
        <v>1305843</v>
      </c>
      <c r="J7" s="20">
        <v>2827109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2827109</v>
      </c>
      <c r="X7" s="20"/>
      <c r="Y7" s="20">
        <v>2827109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240328</v>
      </c>
      <c r="D8" s="18"/>
      <c r="E8" s="19">
        <v>1672258</v>
      </c>
      <c r="F8" s="20">
        <v>1672258</v>
      </c>
      <c r="G8" s="20">
        <v>238697</v>
      </c>
      <c r="H8" s="20">
        <v>26756</v>
      </c>
      <c r="I8" s="20">
        <v>25788</v>
      </c>
      <c r="J8" s="20">
        <v>291241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291241</v>
      </c>
      <c r="X8" s="20">
        <v>418056</v>
      </c>
      <c r="Y8" s="20">
        <v>-126815</v>
      </c>
      <c r="Z8" s="21">
        <v>-30.33445280058174</v>
      </c>
      <c r="AA8" s="22">
        <v>1672258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10851260</v>
      </c>
      <c r="F9" s="20">
        <v>10851260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2712813</v>
      </c>
      <c r="Y9" s="20">
        <v>-2712813</v>
      </c>
      <c r="Z9" s="21">
        <v>-100</v>
      </c>
      <c r="AA9" s="22">
        <v>10851260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13056540</v>
      </c>
      <c r="D17" s="26">
        <f>SUM(D6:D16)</f>
        <v>0</v>
      </c>
      <c r="E17" s="27">
        <f t="shared" si="0"/>
        <v>12523518</v>
      </c>
      <c r="F17" s="28">
        <f t="shared" si="0"/>
        <v>12523518</v>
      </c>
      <c r="G17" s="28">
        <f t="shared" si="0"/>
        <v>343591</v>
      </c>
      <c r="H17" s="28">
        <f t="shared" si="0"/>
        <v>1443128</v>
      </c>
      <c r="I17" s="28">
        <f t="shared" si="0"/>
        <v>1331631</v>
      </c>
      <c r="J17" s="28">
        <f t="shared" si="0"/>
        <v>3118350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3118350</v>
      </c>
      <c r="X17" s="28">
        <f t="shared" si="0"/>
        <v>3130869</v>
      </c>
      <c r="Y17" s="28">
        <f t="shared" si="0"/>
        <v>-12519</v>
      </c>
      <c r="Z17" s="29">
        <f>+IF(X17&lt;&gt;0,+(Y17/X17)*100,0)</f>
        <v>-0.39985703649689597</v>
      </c>
      <c r="AA17" s="30">
        <f>SUM(AA6:AA16)</f>
        <v>12523518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-1093871</v>
      </c>
      <c r="F26" s="20">
        <v>-1093871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-1093871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-1093871</v>
      </c>
      <c r="F27" s="28">
        <f t="shared" si="1"/>
        <v>-1093871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-1093871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13056540</v>
      </c>
      <c r="D38" s="32">
        <f>+D17+D27+D36</f>
        <v>0</v>
      </c>
      <c r="E38" s="33">
        <f t="shared" si="3"/>
        <v>11429647</v>
      </c>
      <c r="F38" s="2">
        <f t="shared" si="3"/>
        <v>11429647</v>
      </c>
      <c r="G38" s="2">
        <f t="shared" si="3"/>
        <v>343591</v>
      </c>
      <c r="H38" s="2">
        <f t="shared" si="3"/>
        <v>1443128</v>
      </c>
      <c r="I38" s="2">
        <f t="shared" si="3"/>
        <v>1331631</v>
      </c>
      <c r="J38" s="2">
        <f t="shared" si="3"/>
        <v>3118350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3118350</v>
      </c>
      <c r="X38" s="2">
        <f t="shared" si="3"/>
        <v>3130869</v>
      </c>
      <c r="Y38" s="2">
        <f t="shared" si="3"/>
        <v>-12519</v>
      </c>
      <c r="Z38" s="34">
        <f>+IF(X38&lt;&gt;0,+(Y38/X38)*100,0)</f>
        <v>-0.39985703649689597</v>
      </c>
      <c r="AA38" s="35">
        <f>+AA17+AA27+AA36</f>
        <v>11429647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343591</v>
      </c>
      <c r="I39" s="2">
        <f>+H40+I60</f>
        <v>1786719</v>
      </c>
      <c r="J39" s="2">
        <f>+G39</f>
        <v>0</v>
      </c>
      <c r="K39" s="2">
        <f>+I40+K60</f>
        <v>3118350</v>
      </c>
      <c r="L39" s="2">
        <f>+K40+L60</f>
        <v>3118350</v>
      </c>
      <c r="M39" s="2">
        <f>+L40+M60</f>
        <v>3118350</v>
      </c>
      <c r="N39" s="2">
        <f>+K39</f>
        <v>3118350</v>
      </c>
      <c r="O39" s="2">
        <f>+M40+O60</f>
        <v>3118350</v>
      </c>
      <c r="P39" s="2">
        <f>+O40+P60</f>
        <v>3118350</v>
      </c>
      <c r="Q39" s="2">
        <f>+P40+Q60</f>
        <v>3118350</v>
      </c>
      <c r="R39" s="2">
        <f>+O39</f>
        <v>3118350</v>
      </c>
      <c r="S39" s="2">
        <f>+Q40+S60</f>
        <v>3118350</v>
      </c>
      <c r="T39" s="2">
        <f>+S40+T60</f>
        <v>3118350</v>
      </c>
      <c r="U39" s="2">
        <f>+T40+U60</f>
        <v>3118350</v>
      </c>
      <c r="V39" s="2">
        <f>+S39</f>
        <v>3118350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13056540</v>
      </c>
      <c r="D40" s="43">
        <f t="shared" ref="D40:AA40" si="4">+D38+D39</f>
        <v>0</v>
      </c>
      <c r="E40" s="44">
        <f t="shared" si="4"/>
        <v>11429647</v>
      </c>
      <c r="F40" s="45">
        <f t="shared" si="4"/>
        <v>11429647</v>
      </c>
      <c r="G40" s="45">
        <f t="shared" si="4"/>
        <v>343591</v>
      </c>
      <c r="H40" s="45">
        <f t="shared" si="4"/>
        <v>1786719</v>
      </c>
      <c r="I40" s="45">
        <f t="shared" si="4"/>
        <v>3118350</v>
      </c>
      <c r="J40" s="45">
        <f>+I40</f>
        <v>3118350</v>
      </c>
      <c r="K40" s="45">
        <f t="shared" si="4"/>
        <v>3118350</v>
      </c>
      <c r="L40" s="45">
        <f t="shared" si="4"/>
        <v>3118350</v>
      </c>
      <c r="M40" s="45">
        <f t="shared" si="4"/>
        <v>3118350</v>
      </c>
      <c r="N40" s="45">
        <f>+M40</f>
        <v>3118350</v>
      </c>
      <c r="O40" s="45">
        <f t="shared" si="4"/>
        <v>3118350</v>
      </c>
      <c r="P40" s="45">
        <f t="shared" si="4"/>
        <v>3118350</v>
      </c>
      <c r="Q40" s="45">
        <f t="shared" si="4"/>
        <v>3118350</v>
      </c>
      <c r="R40" s="45">
        <f>+Q40</f>
        <v>3118350</v>
      </c>
      <c r="S40" s="45">
        <f t="shared" si="4"/>
        <v>3118350</v>
      </c>
      <c r="T40" s="45">
        <f t="shared" si="4"/>
        <v>3118350</v>
      </c>
      <c r="U40" s="45">
        <f t="shared" si="4"/>
        <v>3118350</v>
      </c>
      <c r="V40" s="45">
        <f>+U40</f>
        <v>3118350</v>
      </c>
      <c r="W40" s="45">
        <f>+V40</f>
        <v>3118350</v>
      </c>
      <c r="X40" s="45">
        <f t="shared" si="4"/>
        <v>3130869</v>
      </c>
      <c r="Y40" s="45">
        <f t="shared" si="4"/>
        <v>-12519</v>
      </c>
      <c r="Z40" s="46">
        <f>+IF(X40&lt;&gt;0,+(Y40/X40)*100,0)</f>
        <v>-0.39985703649689597</v>
      </c>
      <c r="AA40" s="47">
        <f t="shared" si="4"/>
        <v>11429647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72665100</v>
      </c>
      <c r="F7" s="20">
        <v>72665100</v>
      </c>
      <c r="G7" s="20"/>
      <c r="H7" s="20"/>
      <c r="I7" s="20">
        <v>18496971</v>
      </c>
      <c r="J7" s="20">
        <v>18496971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18496971</v>
      </c>
      <c r="X7" s="20">
        <v>18166275</v>
      </c>
      <c r="Y7" s="20">
        <v>330696</v>
      </c>
      <c r="Z7" s="21">
        <v>1.8203842009437816</v>
      </c>
      <c r="AA7" s="22">
        <v>72665100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-86740079</v>
      </c>
      <c r="F14" s="20">
        <v>-86740079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-21685020</v>
      </c>
      <c r="Y14" s="20">
        <v>21685020</v>
      </c>
      <c r="Z14" s="21">
        <v>-100</v>
      </c>
      <c r="AA14" s="22">
        <v>-86740079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-14074979</v>
      </c>
      <c r="F17" s="28">
        <f t="shared" si="0"/>
        <v>-14074979</v>
      </c>
      <c r="G17" s="28">
        <f t="shared" si="0"/>
        <v>0</v>
      </c>
      <c r="H17" s="28">
        <f t="shared" si="0"/>
        <v>0</v>
      </c>
      <c r="I17" s="28">
        <f t="shared" si="0"/>
        <v>18496971</v>
      </c>
      <c r="J17" s="28">
        <f t="shared" si="0"/>
        <v>18496971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18496971</v>
      </c>
      <c r="X17" s="28">
        <f t="shared" si="0"/>
        <v>-3518745</v>
      </c>
      <c r="Y17" s="28">
        <f t="shared" si="0"/>
        <v>22015716</v>
      </c>
      <c r="Z17" s="29">
        <f>+IF(X17&lt;&gt;0,+(Y17/X17)*100,0)</f>
        <v>-625.66954979687364</v>
      </c>
      <c r="AA17" s="30">
        <f>SUM(AA6:AA16)</f>
        <v>-14074979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-14074979</v>
      </c>
      <c r="F38" s="2">
        <f t="shared" si="3"/>
        <v>-14074979</v>
      </c>
      <c r="G38" s="2">
        <f t="shared" si="3"/>
        <v>0</v>
      </c>
      <c r="H38" s="2">
        <f t="shared" si="3"/>
        <v>0</v>
      </c>
      <c r="I38" s="2">
        <f t="shared" si="3"/>
        <v>18496971</v>
      </c>
      <c r="J38" s="2">
        <f t="shared" si="3"/>
        <v>18496971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18496971</v>
      </c>
      <c r="X38" s="2">
        <f t="shared" si="3"/>
        <v>-3518745</v>
      </c>
      <c r="Y38" s="2">
        <f t="shared" si="3"/>
        <v>22015716</v>
      </c>
      <c r="Z38" s="34">
        <f>+IF(X38&lt;&gt;0,+(Y38/X38)*100,0)</f>
        <v>-625.66954979687364</v>
      </c>
      <c r="AA38" s="35">
        <f>+AA17+AA27+AA36</f>
        <v>-14074979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18496971</v>
      </c>
      <c r="L39" s="2">
        <f>+K40+L60</f>
        <v>18496971</v>
      </c>
      <c r="M39" s="2">
        <f>+L40+M60</f>
        <v>18496971</v>
      </c>
      <c r="N39" s="2">
        <f>+K39</f>
        <v>18496971</v>
      </c>
      <c r="O39" s="2">
        <f>+M40+O60</f>
        <v>18496971</v>
      </c>
      <c r="P39" s="2">
        <f>+O40+P60</f>
        <v>18496971</v>
      </c>
      <c r="Q39" s="2">
        <f>+P40+Q60</f>
        <v>18496971</v>
      </c>
      <c r="R39" s="2">
        <f>+O39</f>
        <v>18496971</v>
      </c>
      <c r="S39" s="2">
        <f>+Q40+S60</f>
        <v>18496971</v>
      </c>
      <c r="T39" s="2">
        <f>+S40+T60</f>
        <v>18496971</v>
      </c>
      <c r="U39" s="2">
        <f>+T40+U60</f>
        <v>18496971</v>
      </c>
      <c r="V39" s="2">
        <f>+S39</f>
        <v>18496971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-14074979</v>
      </c>
      <c r="F40" s="45">
        <f t="shared" si="4"/>
        <v>-14074979</v>
      </c>
      <c r="G40" s="45">
        <f t="shared" si="4"/>
        <v>0</v>
      </c>
      <c r="H40" s="45">
        <f t="shared" si="4"/>
        <v>0</v>
      </c>
      <c r="I40" s="45">
        <f t="shared" si="4"/>
        <v>18496971</v>
      </c>
      <c r="J40" s="45">
        <f>+I40</f>
        <v>18496971</v>
      </c>
      <c r="K40" s="45">
        <f t="shared" si="4"/>
        <v>18496971</v>
      </c>
      <c r="L40" s="45">
        <f t="shared" si="4"/>
        <v>18496971</v>
      </c>
      <c r="M40" s="45">
        <f t="shared" si="4"/>
        <v>18496971</v>
      </c>
      <c r="N40" s="45">
        <f>+M40</f>
        <v>18496971</v>
      </c>
      <c r="O40" s="45">
        <f t="shared" si="4"/>
        <v>18496971</v>
      </c>
      <c r="P40" s="45">
        <f t="shared" si="4"/>
        <v>18496971</v>
      </c>
      <c r="Q40" s="45">
        <f t="shared" si="4"/>
        <v>18496971</v>
      </c>
      <c r="R40" s="45">
        <f>+Q40</f>
        <v>18496971</v>
      </c>
      <c r="S40" s="45">
        <f t="shared" si="4"/>
        <v>18496971</v>
      </c>
      <c r="T40" s="45">
        <f t="shared" si="4"/>
        <v>18496971</v>
      </c>
      <c r="U40" s="45">
        <f t="shared" si="4"/>
        <v>18496971</v>
      </c>
      <c r="V40" s="45">
        <f>+U40</f>
        <v>18496971</v>
      </c>
      <c r="W40" s="45">
        <f>+V40</f>
        <v>18496971</v>
      </c>
      <c r="X40" s="45">
        <f t="shared" si="4"/>
        <v>-3518745</v>
      </c>
      <c r="Y40" s="45">
        <f t="shared" si="4"/>
        <v>22015716</v>
      </c>
      <c r="Z40" s="46">
        <f>+IF(X40&lt;&gt;0,+(Y40/X40)*100,0)</f>
        <v>-625.66954979687364</v>
      </c>
      <c r="AA40" s="47">
        <f t="shared" si="4"/>
        <v>-14074979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2695696107</v>
      </c>
      <c r="F7" s="20">
        <v>2695696107</v>
      </c>
      <c r="G7" s="20">
        <v>17753858</v>
      </c>
      <c r="H7" s="20">
        <v>1282556</v>
      </c>
      <c r="I7" s="20"/>
      <c r="J7" s="20">
        <v>19036414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19036414</v>
      </c>
      <c r="X7" s="20">
        <v>673924026</v>
      </c>
      <c r="Y7" s="20">
        <v>-654887612</v>
      </c>
      <c r="Z7" s="21">
        <v>-97.17528782688035</v>
      </c>
      <c r="AA7" s="22">
        <v>2695696107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3132939</v>
      </c>
      <c r="F8" s="20">
        <v>3132939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783234</v>
      </c>
      <c r="Y8" s="20">
        <v>-783234</v>
      </c>
      <c r="Z8" s="21">
        <v>-100</v>
      </c>
      <c r="AA8" s="22">
        <v>3132939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21060953</v>
      </c>
      <c r="F9" s="20">
        <v>21060953</v>
      </c>
      <c r="G9" s="20">
        <v>25490</v>
      </c>
      <c r="H9" s="20"/>
      <c r="I9" s="20"/>
      <c r="J9" s="20">
        <v>25490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25490</v>
      </c>
      <c r="X9" s="20">
        <v>5265237</v>
      </c>
      <c r="Y9" s="20">
        <v>-5239747</v>
      </c>
      <c r="Z9" s="21">
        <v>-99.515881241433206</v>
      </c>
      <c r="AA9" s="22">
        <v>21060953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41630000</v>
      </c>
      <c r="F10" s="20">
        <v>41630000</v>
      </c>
      <c r="G10" s="20">
        <v>12514392</v>
      </c>
      <c r="H10" s="20">
        <v>-1216074</v>
      </c>
      <c r="I10" s="20"/>
      <c r="J10" s="20">
        <v>11298318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11298318</v>
      </c>
      <c r="X10" s="20">
        <v>10407498</v>
      </c>
      <c r="Y10" s="20">
        <v>890820</v>
      </c>
      <c r="Z10" s="21">
        <v>8.5594059206160775</v>
      </c>
      <c r="AA10" s="22">
        <v>41630000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-2185393029</v>
      </c>
      <c r="F14" s="20">
        <v>-2185393029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-546348258</v>
      </c>
      <c r="Y14" s="20">
        <v>546348258</v>
      </c>
      <c r="Z14" s="21">
        <v>-100</v>
      </c>
      <c r="AA14" s="22">
        <v>-2185393029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576126970</v>
      </c>
      <c r="F17" s="28">
        <f t="shared" si="0"/>
        <v>576126970</v>
      </c>
      <c r="G17" s="28">
        <f t="shared" si="0"/>
        <v>30293740</v>
      </c>
      <c r="H17" s="28">
        <f t="shared" si="0"/>
        <v>66482</v>
      </c>
      <c r="I17" s="28">
        <f t="shared" si="0"/>
        <v>0</v>
      </c>
      <c r="J17" s="28">
        <f t="shared" si="0"/>
        <v>30360222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30360222</v>
      </c>
      <c r="X17" s="28">
        <f t="shared" si="0"/>
        <v>144031737</v>
      </c>
      <c r="Y17" s="28">
        <f t="shared" si="0"/>
        <v>-113671515</v>
      </c>
      <c r="Z17" s="29">
        <f>+IF(X17&lt;&gt;0,+(Y17/X17)*100,0)</f>
        <v>-78.921158188906659</v>
      </c>
      <c r="AA17" s="30">
        <f>SUM(AA6:AA16)</f>
        <v>576126970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-17630000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-4407498</v>
      </c>
      <c r="Y26" s="20">
        <v>4407498</v>
      </c>
      <c r="Z26" s="21">
        <v>-100</v>
      </c>
      <c r="AA26" s="22">
        <v>-17630000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-17630000</v>
      </c>
      <c r="F27" s="28">
        <f t="shared" si="1"/>
        <v>-17630000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-4407498</v>
      </c>
      <c r="Y27" s="28">
        <f t="shared" si="1"/>
        <v>4407498</v>
      </c>
      <c r="Z27" s="29">
        <f>+IF(X27&lt;&gt;0,+(Y27/X27)*100,0)</f>
        <v>-100</v>
      </c>
      <c r="AA27" s="30">
        <f>SUM(AA21:AA26)</f>
        <v>-17630000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6705077</v>
      </c>
      <c r="D33" s="18"/>
      <c r="E33" s="19">
        <v>-93783713</v>
      </c>
      <c r="F33" s="20">
        <v>-93783713</v>
      </c>
      <c r="G33" s="20">
        <v>617514</v>
      </c>
      <c r="H33" s="36">
        <v>-310473</v>
      </c>
      <c r="I33" s="36">
        <v>13260</v>
      </c>
      <c r="J33" s="36">
        <v>320301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320301</v>
      </c>
      <c r="X33" s="36">
        <v>-23445928</v>
      </c>
      <c r="Y33" s="20">
        <v>23766229</v>
      </c>
      <c r="Z33" s="21">
        <v>-101.36612634825117</v>
      </c>
      <c r="AA33" s="22">
        <v>-93783713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6705077</v>
      </c>
      <c r="D36" s="26">
        <f>SUM(D31:D35)</f>
        <v>0</v>
      </c>
      <c r="E36" s="27">
        <f t="shared" si="2"/>
        <v>-93783713</v>
      </c>
      <c r="F36" s="28">
        <f t="shared" si="2"/>
        <v>-93783713</v>
      </c>
      <c r="G36" s="28">
        <f t="shared" si="2"/>
        <v>617514</v>
      </c>
      <c r="H36" s="28">
        <f t="shared" si="2"/>
        <v>-310473</v>
      </c>
      <c r="I36" s="28">
        <f t="shared" si="2"/>
        <v>13260</v>
      </c>
      <c r="J36" s="28">
        <f t="shared" si="2"/>
        <v>320301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320301</v>
      </c>
      <c r="X36" s="28">
        <f t="shared" si="2"/>
        <v>-23445928</v>
      </c>
      <c r="Y36" s="28">
        <f t="shared" si="2"/>
        <v>23766229</v>
      </c>
      <c r="Z36" s="29">
        <f>+IF(X36&lt;&gt;0,+(Y36/X36)*100,0)</f>
        <v>-101.36612634825117</v>
      </c>
      <c r="AA36" s="30">
        <f>SUM(AA31:AA35)</f>
        <v>-93783713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6705077</v>
      </c>
      <c r="D38" s="32">
        <f>+D17+D27+D36</f>
        <v>0</v>
      </c>
      <c r="E38" s="33">
        <f t="shared" si="3"/>
        <v>464713257</v>
      </c>
      <c r="F38" s="2">
        <f t="shared" si="3"/>
        <v>464713257</v>
      </c>
      <c r="G38" s="2">
        <f t="shared" si="3"/>
        <v>30911254</v>
      </c>
      <c r="H38" s="2">
        <f t="shared" si="3"/>
        <v>-243991</v>
      </c>
      <c r="I38" s="2">
        <f t="shared" si="3"/>
        <v>13260</v>
      </c>
      <c r="J38" s="2">
        <f t="shared" si="3"/>
        <v>30680523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30680523</v>
      </c>
      <c r="X38" s="2">
        <f t="shared" si="3"/>
        <v>116178311</v>
      </c>
      <c r="Y38" s="2">
        <f t="shared" si="3"/>
        <v>-85497788</v>
      </c>
      <c r="Z38" s="34">
        <f>+IF(X38&lt;&gt;0,+(Y38/X38)*100,0)</f>
        <v>-73.591866901903927</v>
      </c>
      <c r="AA38" s="35">
        <f>+AA17+AA27+AA36</f>
        <v>464713257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30911254</v>
      </c>
      <c r="I39" s="2">
        <f>+H40+I60</f>
        <v>30667263</v>
      </c>
      <c r="J39" s="2">
        <f>+G39</f>
        <v>0</v>
      </c>
      <c r="K39" s="2">
        <f>+I40+K60</f>
        <v>30680523</v>
      </c>
      <c r="L39" s="2">
        <f>+K40+L60</f>
        <v>30680523</v>
      </c>
      <c r="M39" s="2">
        <f>+L40+M60</f>
        <v>30680523</v>
      </c>
      <c r="N39" s="2">
        <f>+K39</f>
        <v>30680523</v>
      </c>
      <c r="O39" s="2">
        <f>+M40+O60</f>
        <v>30680523</v>
      </c>
      <c r="P39" s="2">
        <f>+O40+P60</f>
        <v>30680523</v>
      </c>
      <c r="Q39" s="2">
        <f>+P40+Q60</f>
        <v>30680523</v>
      </c>
      <c r="R39" s="2">
        <f>+O39</f>
        <v>30680523</v>
      </c>
      <c r="S39" s="2">
        <f>+Q40+S60</f>
        <v>30680523</v>
      </c>
      <c r="T39" s="2">
        <f>+S40+T60</f>
        <v>30680523</v>
      </c>
      <c r="U39" s="2">
        <f>+T40+U60</f>
        <v>30680523</v>
      </c>
      <c r="V39" s="2">
        <f>+S39</f>
        <v>30680523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6705077</v>
      </c>
      <c r="D40" s="43">
        <f t="shared" ref="D40:AA40" si="4">+D38+D39</f>
        <v>0</v>
      </c>
      <c r="E40" s="44">
        <f t="shared" si="4"/>
        <v>464713257</v>
      </c>
      <c r="F40" s="45">
        <f t="shared" si="4"/>
        <v>464713257</v>
      </c>
      <c r="G40" s="45">
        <f t="shared" si="4"/>
        <v>30911254</v>
      </c>
      <c r="H40" s="45">
        <f t="shared" si="4"/>
        <v>30667263</v>
      </c>
      <c r="I40" s="45">
        <f t="shared" si="4"/>
        <v>30680523</v>
      </c>
      <c r="J40" s="45">
        <f>+I40</f>
        <v>30680523</v>
      </c>
      <c r="K40" s="45">
        <f t="shared" si="4"/>
        <v>30680523</v>
      </c>
      <c r="L40" s="45">
        <f t="shared" si="4"/>
        <v>30680523</v>
      </c>
      <c r="M40" s="45">
        <f t="shared" si="4"/>
        <v>30680523</v>
      </c>
      <c r="N40" s="45">
        <f>+M40</f>
        <v>30680523</v>
      </c>
      <c r="O40" s="45">
        <f t="shared" si="4"/>
        <v>30680523</v>
      </c>
      <c r="P40" s="45">
        <f t="shared" si="4"/>
        <v>30680523</v>
      </c>
      <c r="Q40" s="45">
        <f t="shared" si="4"/>
        <v>30680523</v>
      </c>
      <c r="R40" s="45">
        <f>+Q40</f>
        <v>30680523</v>
      </c>
      <c r="S40" s="45">
        <f t="shared" si="4"/>
        <v>30680523</v>
      </c>
      <c r="T40" s="45">
        <f t="shared" si="4"/>
        <v>30680523</v>
      </c>
      <c r="U40" s="45">
        <f t="shared" si="4"/>
        <v>30680523</v>
      </c>
      <c r="V40" s="45">
        <f>+U40</f>
        <v>30680523</v>
      </c>
      <c r="W40" s="45">
        <f>+V40</f>
        <v>30680523</v>
      </c>
      <c r="X40" s="45">
        <f t="shared" si="4"/>
        <v>116178311</v>
      </c>
      <c r="Y40" s="45">
        <f t="shared" si="4"/>
        <v>-85497788</v>
      </c>
      <c r="Z40" s="46">
        <f>+IF(X40&lt;&gt;0,+(Y40/X40)*100,0)</f>
        <v>-73.591866901903927</v>
      </c>
      <c r="AA40" s="47">
        <f t="shared" si="4"/>
        <v>464713257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196288759</v>
      </c>
      <c r="F7" s="20">
        <v>196288759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49072191</v>
      </c>
      <c r="Y7" s="20">
        <v>-49072191</v>
      </c>
      <c r="Z7" s="21">
        <v>-100</v>
      </c>
      <c r="AA7" s="22">
        <v>196288759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196288759</v>
      </c>
      <c r="F17" s="28">
        <f t="shared" si="0"/>
        <v>196288759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49072191</v>
      </c>
      <c r="Y17" s="28">
        <f t="shared" si="0"/>
        <v>-49072191</v>
      </c>
      <c r="Z17" s="29">
        <f>+IF(X17&lt;&gt;0,+(Y17/X17)*100,0)</f>
        <v>-100</v>
      </c>
      <c r="AA17" s="30">
        <f>SUM(AA6:AA16)</f>
        <v>196288759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196288759</v>
      </c>
      <c r="F38" s="2">
        <f t="shared" si="3"/>
        <v>196288759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49072191</v>
      </c>
      <c r="Y38" s="2">
        <f t="shared" si="3"/>
        <v>-49072191</v>
      </c>
      <c r="Z38" s="34">
        <f>+IF(X38&lt;&gt;0,+(Y38/X38)*100,0)</f>
        <v>-100</v>
      </c>
      <c r="AA38" s="35">
        <f>+AA17+AA27+AA36</f>
        <v>196288759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196288759</v>
      </c>
      <c r="F40" s="45">
        <f t="shared" si="4"/>
        <v>196288759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49072191</v>
      </c>
      <c r="Y40" s="45">
        <f t="shared" si="4"/>
        <v>-49072191</v>
      </c>
      <c r="Z40" s="46">
        <f>+IF(X40&lt;&gt;0,+(Y40/X40)*100,0)</f>
        <v>-100</v>
      </c>
      <c r="AA40" s="47">
        <f t="shared" si="4"/>
        <v>196288759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555782971</v>
      </c>
      <c r="D7" s="18"/>
      <c r="E7" s="19">
        <v>130569564</v>
      </c>
      <c r="F7" s="20">
        <v>130569564</v>
      </c>
      <c r="G7" s="20">
        <v>52379488</v>
      </c>
      <c r="H7" s="20">
        <v>64254243</v>
      </c>
      <c r="I7" s="20">
        <v>62553601</v>
      </c>
      <c r="J7" s="20">
        <v>179187332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179187332</v>
      </c>
      <c r="X7" s="20">
        <v>32642391</v>
      </c>
      <c r="Y7" s="20">
        <v>146544941</v>
      </c>
      <c r="Z7" s="21">
        <v>448.94058465263777</v>
      </c>
      <c r="AA7" s="22">
        <v>130569564</v>
      </c>
    </row>
    <row r="8" spans="1:27" ht="13.5" x14ac:dyDescent="0.25">
      <c r="A8" s="23" t="s">
        <v>36</v>
      </c>
      <c r="B8" s="17" t="s">
        <v>32</v>
      </c>
      <c r="C8" s="18">
        <v>518479</v>
      </c>
      <c r="D8" s="18"/>
      <c r="E8" s="19"/>
      <c r="F8" s="20"/>
      <c r="G8" s="20"/>
      <c r="H8" s="20">
        <v>1482</v>
      </c>
      <c r="I8" s="20">
        <v>2390</v>
      </c>
      <c r="J8" s="20">
        <v>3872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3872</v>
      </c>
      <c r="X8" s="20"/>
      <c r="Y8" s="20">
        <v>3872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14965600</v>
      </c>
      <c r="D9" s="18"/>
      <c r="E9" s="19">
        <v>11839308</v>
      </c>
      <c r="F9" s="20">
        <v>11839308</v>
      </c>
      <c r="G9" s="20"/>
      <c r="H9" s="20">
        <v>5378400</v>
      </c>
      <c r="I9" s="20"/>
      <c r="J9" s="20">
        <v>5378400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5378400</v>
      </c>
      <c r="X9" s="20">
        <v>2959827</v>
      </c>
      <c r="Y9" s="20">
        <v>2418573</v>
      </c>
      <c r="Z9" s="21">
        <v>81.71332310976284</v>
      </c>
      <c r="AA9" s="22">
        <v>11839308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/>
      <c r="F10" s="20"/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15951225</v>
      </c>
      <c r="D14" s="18"/>
      <c r="E14" s="19">
        <v>10439604</v>
      </c>
      <c r="F14" s="20">
        <v>10439604</v>
      </c>
      <c r="G14" s="20">
        <v>-26827</v>
      </c>
      <c r="H14" s="20">
        <v>-46504781</v>
      </c>
      <c r="I14" s="20">
        <v>-46298295</v>
      </c>
      <c r="J14" s="20">
        <v>-92829903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-92829903</v>
      </c>
      <c r="X14" s="20">
        <v>2609901</v>
      </c>
      <c r="Y14" s="20">
        <v>-95439804</v>
      </c>
      <c r="Z14" s="21">
        <v>-3656.836178843565</v>
      </c>
      <c r="AA14" s="22">
        <v>10439604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591218275</v>
      </c>
      <c r="D17" s="26">
        <f>SUM(D6:D16)</f>
        <v>0</v>
      </c>
      <c r="E17" s="27">
        <f t="shared" si="0"/>
        <v>152848476</v>
      </c>
      <c r="F17" s="28">
        <f t="shared" si="0"/>
        <v>152848476</v>
      </c>
      <c r="G17" s="28">
        <f t="shared" si="0"/>
        <v>57352661</v>
      </c>
      <c r="H17" s="28">
        <f t="shared" si="0"/>
        <v>23129344</v>
      </c>
      <c r="I17" s="28">
        <f t="shared" si="0"/>
        <v>16257696</v>
      </c>
      <c r="J17" s="28">
        <f t="shared" si="0"/>
        <v>96739701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96739701</v>
      </c>
      <c r="X17" s="28">
        <f t="shared" si="0"/>
        <v>38212119</v>
      </c>
      <c r="Y17" s="28">
        <f t="shared" si="0"/>
        <v>58527582</v>
      </c>
      <c r="Z17" s="29">
        <f>+IF(X17&lt;&gt;0,+(Y17/X17)*100,0)</f>
        <v>153.16497365665589</v>
      </c>
      <c r="AA17" s="30">
        <f>SUM(AA6:AA16)</f>
        <v>152848476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-10418409</v>
      </c>
      <c r="D26" s="18"/>
      <c r="E26" s="19"/>
      <c r="F26" s="20"/>
      <c r="G26" s="20"/>
      <c r="H26" s="20">
        <v>-244755</v>
      </c>
      <c r="I26" s="20">
        <v>-274468</v>
      </c>
      <c r="J26" s="20">
        <v>-519223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-519223</v>
      </c>
      <c r="X26" s="20"/>
      <c r="Y26" s="20">
        <v>-519223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-10418409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-244755</v>
      </c>
      <c r="I27" s="28">
        <f t="shared" si="1"/>
        <v>-274468</v>
      </c>
      <c r="J27" s="28">
        <f t="shared" si="1"/>
        <v>-519223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-519223</v>
      </c>
      <c r="X27" s="28">
        <f t="shared" si="1"/>
        <v>0</v>
      </c>
      <c r="Y27" s="28">
        <f t="shared" si="1"/>
        <v>-519223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-1186403</v>
      </c>
      <c r="D33" s="18"/>
      <c r="E33" s="19">
        <v>1192463</v>
      </c>
      <c r="F33" s="20"/>
      <c r="G33" s="20">
        <v>-1192563</v>
      </c>
      <c r="H33" s="36">
        <v>1191719</v>
      </c>
      <c r="I33" s="36">
        <v>-2311</v>
      </c>
      <c r="J33" s="36">
        <v>-3155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-3155</v>
      </c>
      <c r="X33" s="36">
        <v>298116</v>
      </c>
      <c r="Y33" s="20">
        <v>-301271</v>
      </c>
      <c r="Z33" s="21">
        <v>-101.05831287149969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-1186403</v>
      </c>
      <c r="D36" s="26">
        <f>SUM(D31:D35)</f>
        <v>0</v>
      </c>
      <c r="E36" s="27">
        <f t="shared" si="2"/>
        <v>1192463</v>
      </c>
      <c r="F36" s="28">
        <f t="shared" si="2"/>
        <v>0</v>
      </c>
      <c r="G36" s="28">
        <f t="shared" si="2"/>
        <v>-1192563</v>
      </c>
      <c r="H36" s="28">
        <f t="shared" si="2"/>
        <v>1191719</v>
      </c>
      <c r="I36" s="28">
        <f t="shared" si="2"/>
        <v>-2311</v>
      </c>
      <c r="J36" s="28">
        <f t="shared" si="2"/>
        <v>-3155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-3155</v>
      </c>
      <c r="X36" s="28">
        <f t="shared" si="2"/>
        <v>298116</v>
      </c>
      <c r="Y36" s="28">
        <f t="shared" si="2"/>
        <v>-301271</v>
      </c>
      <c r="Z36" s="29">
        <f>+IF(X36&lt;&gt;0,+(Y36/X36)*100,0)</f>
        <v>-101.05831287149969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579613463</v>
      </c>
      <c r="D38" s="32">
        <f>+D17+D27+D36</f>
        <v>0</v>
      </c>
      <c r="E38" s="33">
        <f t="shared" si="3"/>
        <v>154040939</v>
      </c>
      <c r="F38" s="2">
        <f t="shared" si="3"/>
        <v>152848476</v>
      </c>
      <c r="G38" s="2">
        <f t="shared" si="3"/>
        <v>56160098</v>
      </c>
      <c r="H38" s="2">
        <f t="shared" si="3"/>
        <v>24076308</v>
      </c>
      <c r="I38" s="2">
        <f t="shared" si="3"/>
        <v>15980917</v>
      </c>
      <c r="J38" s="2">
        <f t="shared" si="3"/>
        <v>96217323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96217323</v>
      </c>
      <c r="X38" s="2">
        <f t="shared" si="3"/>
        <v>38510235</v>
      </c>
      <c r="Y38" s="2">
        <f t="shared" si="3"/>
        <v>57707088</v>
      </c>
      <c r="Z38" s="34">
        <f>+IF(X38&lt;&gt;0,+(Y38/X38)*100,0)</f>
        <v>149.84870385755892</v>
      </c>
      <c r="AA38" s="35">
        <f>+AA17+AA27+AA36</f>
        <v>152848476</v>
      </c>
    </row>
    <row r="39" spans="1:27" ht="13.5" x14ac:dyDescent="0.25">
      <c r="A39" s="23" t="s">
        <v>61</v>
      </c>
      <c r="B39" s="17"/>
      <c r="C39" s="32">
        <v>-183099</v>
      </c>
      <c r="D39" s="32"/>
      <c r="E39" s="33"/>
      <c r="F39" s="2"/>
      <c r="G39" s="2">
        <v>535480111</v>
      </c>
      <c r="H39" s="2">
        <f>+G40+H60</f>
        <v>591640209</v>
      </c>
      <c r="I39" s="2">
        <f>+H40+I60</f>
        <v>615716517</v>
      </c>
      <c r="J39" s="2">
        <f>+G39</f>
        <v>535480111</v>
      </c>
      <c r="K39" s="2">
        <f>+I40+K60</f>
        <v>631697434</v>
      </c>
      <c r="L39" s="2">
        <f>+K40+L60</f>
        <v>631697434</v>
      </c>
      <c r="M39" s="2">
        <f>+L40+M60</f>
        <v>631697434</v>
      </c>
      <c r="N39" s="2">
        <f>+K39</f>
        <v>631697434</v>
      </c>
      <c r="O39" s="2">
        <f>+M40+O60</f>
        <v>631697434</v>
      </c>
      <c r="P39" s="2">
        <f>+O40+P60</f>
        <v>631697434</v>
      </c>
      <c r="Q39" s="2">
        <f>+P40+Q60</f>
        <v>631697434</v>
      </c>
      <c r="R39" s="2">
        <f>+O39</f>
        <v>631697434</v>
      </c>
      <c r="S39" s="2">
        <f>+Q40+S60</f>
        <v>631697434</v>
      </c>
      <c r="T39" s="2">
        <f>+S40+T60</f>
        <v>631697434</v>
      </c>
      <c r="U39" s="2">
        <f>+T40+U60</f>
        <v>631697434</v>
      </c>
      <c r="V39" s="2">
        <f>+S39</f>
        <v>631697434</v>
      </c>
      <c r="W39" s="2">
        <f>+G39</f>
        <v>535480111</v>
      </c>
      <c r="X39" s="2"/>
      <c r="Y39" s="2">
        <f>+W39-X39</f>
        <v>535480111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579430364</v>
      </c>
      <c r="D40" s="43">
        <f t="shared" ref="D40:AA40" si="4">+D38+D39</f>
        <v>0</v>
      </c>
      <c r="E40" s="44">
        <f t="shared" si="4"/>
        <v>154040939</v>
      </c>
      <c r="F40" s="45">
        <f t="shared" si="4"/>
        <v>152848476</v>
      </c>
      <c r="G40" s="45">
        <f t="shared" si="4"/>
        <v>591640209</v>
      </c>
      <c r="H40" s="45">
        <f t="shared" si="4"/>
        <v>615716517</v>
      </c>
      <c r="I40" s="45">
        <f t="shared" si="4"/>
        <v>631697434</v>
      </c>
      <c r="J40" s="45">
        <f>+I40</f>
        <v>631697434</v>
      </c>
      <c r="K40" s="45">
        <f t="shared" si="4"/>
        <v>631697434</v>
      </c>
      <c r="L40" s="45">
        <f t="shared" si="4"/>
        <v>631697434</v>
      </c>
      <c r="M40" s="45">
        <f t="shared" si="4"/>
        <v>631697434</v>
      </c>
      <c r="N40" s="45">
        <f>+M40</f>
        <v>631697434</v>
      </c>
      <c r="O40" s="45">
        <f t="shared" si="4"/>
        <v>631697434</v>
      </c>
      <c r="P40" s="45">
        <f t="shared" si="4"/>
        <v>631697434</v>
      </c>
      <c r="Q40" s="45">
        <f t="shared" si="4"/>
        <v>631697434</v>
      </c>
      <c r="R40" s="45">
        <f>+Q40</f>
        <v>631697434</v>
      </c>
      <c r="S40" s="45">
        <f t="shared" si="4"/>
        <v>631697434</v>
      </c>
      <c r="T40" s="45">
        <f t="shared" si="4"/>
        <v>631697434</v>
      </c>
      <c r="U40" s="45">
        <f t="shared" si="4"/>
        <v>631697434</v>
      </c>
      <c r="V40" s="45">
        <f>+U40</f>
        <v>631697434</v>
      </c>
      <c r="W40" s="45">
        <f>+V40</f>
        <v>631697434</v>
      </c>
      <c r="X40" s="45">
        <f t="shared" si="4"/>
        <v>38510235</v>
      </c>
      <c r="Y40" s="45">
        <f t="shared" si="4"/>
        <v>593187199</v>
      </c>
      <c r="Z40" s="46">
        <f>+IF(X40&lt;&gt;0,+(Y40/X40)*100,0)</f>
        <v>1540.3364819768044</v>
      </c>
      <c r="AA40" s="47">
        <f t="shared" si="4"/>
        <v>152848476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535480111</v>
      </c>
      <c r="J60">
        <v>535480111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-14111000</v>
      </c>
      <c r="F26" s="20">
        <v>-14111000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-3527751</v>
      </c>
      <c r="Y26" s="20">
        <v>3527751</v>
      </c>
      <c r="Z26" s="21">
        <v>-100</v>
      </c>
      <c r="AA26" s="22">
        <v>-14111000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-14111000</v>
      </c>
      <c r="F27" s="28">
        <f t="shared" si="1"/>
        <v>-14111000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-3527751</v>
      </c>
      <c r="Y27" s="28">
        <f t="shared" si="1"/>
        <v>3527751</v>
      </c>
      <c r="Z27" s="29">
        <f>+IF(X27&lt;&gt;0,+(Y27/X27)*100,0)</f>
        <v>-100</v>
      </c>
      <c r="AA27" s="30">
        <f>SUM(AA21:AA26)</f>
        <v>-14111000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67411</v>
      </c>
      <c r="D33" s="18"/>
      <c r="E33" s="19">
        <v>-67411</v>
      </c>
      <c r="F33" s="20">
        <v>-67411</v>
      </c>
      <c r="G33" s="20">
        <v>-11250</v>
      </c>
      <c r="H33" s="36">
        <v>50</v>
      </c>
      <c r="I33" s="36">
        <v>-14540</v>
      </c>
      <c r="J33" s="36">
        <v>-25740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-25740</v>
      </c>
      <c r="X33" s="36">
        <v>-16853</v>
      </c>
      <c r="Y33" s="20">
        <v>-8887</v>
      </c>
      <c r="Z33" s="21">
        <v>52.732451195632827</v>
      </c>
      <c r="AA33" s="22">
        <v>-67411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67411</v>
      </c>
      <c r="D36" s="26">
        <f>SUM(D31:D35)</f>
        <v>0</v>
      </c>
      <c r="E36" s="27">
        <f t="shared" si="2"/>
        <v>-67411</v>
      </c>
      <c r="F36" s="28">
        <f t="shared" si="2"/>
        <v>-67411</v>
      </c>
      <c r="G36" s="28">
        <f t="shared" si="2"/>
        <v>-11250</v>
      </c>
      <c r="H36" s="28">
        <f t="shared" si="2"/>
        <v>50</v>
      </c>
      <c r="I36" s="28">
        <f t="shared" si="2"/>
        <v>-14540</v>
      </c>
      <c r="J36" s="28">
        <f t="shared" si="2"/>
        <v>-25740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-25740</v>
      </c>
      <c r="X36" s="28">
        <f t="shared" si="2"/>
        <v>-16853</v>
      </c>
      <c r="Y36" s="28">
        <f t="shared" si="2"/>
        <v>-8887</v>
      </c>
      <c r="Z36" s="29">
        <f>+IF(X36&lt;&gt;0,+(Y36/X36)*100,0)</f>
        <v>52.732451195632827</v>
      </c>
      <c r="AA36" s="30">
        <f>SUM(AA31:AA35)</f>
        <v>-67411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67411</v>
      </c>
      <c r="D38" s="32">
        <f>+D17+D27+D36</f>
        <v>0</v>
      </c>
      <c r="E38" s="33">
        <f t="shared" si="3"/>
        <v>-14178411</v>
      </c>
      <c r="F38" s="2">
        <f t="shared" si="3"/>
        <v>-14178411</v>
      </c>
      <c r="G38" s="2">
        <f t="shared" si="3"/>
        <v>-11250</v>
      </c>
      <c r="H38" s="2">
        <f t="shared" si="3"/>
        <v>50</v>
      </c>
      <c r="I38" s="2">
        <f t="shared" si="3"/>
        <v>-14540</v>
      </c>
      <c r="J38" s="2">
        <f t="shared" si="3"/>
        <v>-25740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-25740</v>
      </c>
      <c r="X38" s="2">
        <f t="shared" si="3"/>
        <v>-3544604</v>
      </c>
      <c r="Y38" s="2">
        <f t="shared" si="3"/>
        <v>3518864</v>
      </c>
      <c r="Z38" s="34">
        <f>+IF(X38&lt;&gt;0,+(Y38/X38)*100,0)</f>
        <v>-99.273825792669641</v>
      </c>
      <c r="AA38" s="35">
        <f>+AA17+AA27+AA36</f>
        <v>-14178411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-11250</v>
      </c>
      <c r="I39" s="2">
        <f>+H40+I60</f>
        <v>-11200</v>
      </c>
      <c r="J39" s="2">
        <f>+G39</f>
        <v>0</v>
      </c>
      <c r="K39" s="2">
        <f>+I40+K60</f>
        <v>-25740</v>
      </c>
      <c r="L39" s="2">
        <f>+K40+L60</f>
        <v>-25740</v>
      </c>
      <c r="M39" s="2">
        <f>+L40+M60</f>
        <v>-25740</v>
      </c>
      <c r="N39" s="2">
        <f>+K39</f>
        <v>-25740</v>
      </c>
      <c r="O39" s="2">
        <f>+M40+O60</f>
        <v>-25740</v>
      </c>
      <c r="P39" s="2">
        <f>+O40+P60</f>
        <v>-25740</v>
      </c>
      <c r="Q39" s="2">
        <f>+P40+Q60</f>
        <v>-25740</v>
      </c>
      <c r="R39" s="2">
        <f>+O39</f>
        <v>-25740</v>
      </c>
      <c r="S39" s="2">
        <f>+Q40+S60</f>
        <v>-25740</v>
      </c>
      <c r="T39" s="2">
        <f>+S40+T60</f>
        <v>-25740</v>
      </c>
      <c r="U39" s="2">
        <f>+T40+U60</f>
        <v>-25740</v>
      </c>
      <c r="V39" s="2">
        <f>+S39</f>
        <v>-25740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67411</v>
      </c>
      <c r="D40" s="43">
        <f t="shared" ref="D40:AA40" si="4">+D38+D39</f>
        <v>0</v>
      </c>
      <c r="E40" s="44">
        <f t="shared" si="4"/>
        <v>-14178411</v>
      </c>
      <c r="F40" s="45">
        <f t="shared" si="4"/>
        <v>-14178411</v>
      </c>
      <c r="G40" s="45">
        <f t="shared" si="4"/>
        <v>-11250</v>
      </c>
      <c r="H40" s="45">
        <f t="shared" si="4"/>
        <v>-11200</v>
      </c>
      <c r="I40" s="45">
        <f t="shared" si="4"/>
        <v>-25740</v>
      </c>
      <c r="J40" s="45">
        <f>+I40</f>
        <v>-25740</v>
      </c>
      <c r="K40" s="45">
        <f t="shared" si="4"/>
        <v>-25740</v>
      </c>
      <c r="L40" s="45">
        <f t="shared" si="4"/>
        <v>-25740</v>
      </c>
      <c r="M40" s="45">
        <f t="shared" si="4"/>
        <v>-25740</v>
      </c>
      <c r="N40" s="45">
        <f>+M40</f>
        <v>-25740</v>
      </c>
      <c r="O40" s="45">
        <f t="shared" si="4"/>
        <v>-25740</v>
      </c>
      <c r="P40" s="45">
        <f t="shared" si="4"/>
        <v>-25740</v>
      </c>
      <c r="Q40" s="45">
        <f t="shared" si="4"/>
        <v>-25740</v>
      </c>
      <c r="R40" s="45">
        <f>+Q40</f>
        <v>-25740</v>
      </c>
      <c r="S40" s="45">
        <f t="shared" si="4"/>
        <v>-25740</v>
      </c>
      <c r="T40" s="45">
        <f t="shared" si="4"/>
        <v>-25740</v>
      </c>
      <c r="U40" s="45">
        <f t="shared" si="4"/>
        <v>-25740</v>
      </c>
      <c r="V40" s="45">
        <f>+U40</f>
        <v>-25740</v>
      </c>
      <c r="W40" s="45">
        <f>+V40</f>
        <v>-25740</v>
      </c>
      <c r="X40" s="45">
        <f t="shared" si="4"/>
        <v>-3544604</v>
      </c>
      <c r="Y40" s="45">
        <f t="shared" si="4"/>
        <v>3518864</v>
      </c>
      <c r="Z40" s="46">
        <f>+IF(X40&lt;&gt;0,+(Y40/X40)*100,0)</f>
        <v>-99.273825792669641</v>
      </c>
      <c r="AA40" s="47">
        <f t="shared" si="4"/>
        <v>-14178411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4420000</v>
      </c>
      <c r="F9" s="20">
        <v>4420000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1104999</v>
      </c>
      <c r="Y9" s="20">
        <v>-1104999</v>
      </c>
      <c r="Z9" s="21">
        <v>-100</v>
      </c>
      <c r="AA9" s="22">
        <v>4420000</v>
      </c>
    </row>
    <row r="10" spans="1:27" ht="13.5" x14ac:dyDescent="0.25">
      <c r="A10" s="23" t="s">
        <v>38</v>
      </c>
      <c r="B10" s="17" t="s">
        <v>6</v>
      </c>
      <c r="C10" s="18">
        <v>23000040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-3600046</v>
      </c>
      <c r="D14" s="18"/>
      <c r="E14" s="19"/>
      <c r="F14" s="20"/>
      <c r="G14" s="20"/>
      <c r="H14" s="20">
        <v>-147994</v>
      </c>
      <c r="I14" s="20">
        <v>-29950</v>
      </c>
      <c r="J14" s="20">
        <v>-177944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-177944</v>
      </c>
      <c r="X14" s="20"/>
      <c r="Y14" s="20">
        <v>-177944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19399994</v>
      </c>
      <c r="D17" s="26">
        <f>SUM(D6:D16)</f>
        <v>0</v>
      </c>
      <c r="E17" s="27">
        <f t="shared" si="0"/>
        <v>4420000</v>
      </c>
      <c r="F17" s="28">
        <f t="shared" si="0"/>
        <v>4420000</v>
      </c>
      <c r="G17" s="28">
        <f t="shared" si="0"/>
        <v>0</v>
      </c>
      <c r="H17" s="28">
        <f t="shared" si="0"/>
        <v>-147994</v>
      </c>
      <c r="I17" s="28">
        <f t="shared" si="0"/>
        <v>-29950</v>
      </c>
      <c r="J17" s="28">
        <f t="shared" si="0"/>
        <v>-177944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-177944</v>
      </c>
      <c r="X17" s="28">
        <f t="shared" si="0"/>
        <v>1104999</v>
      </c>
      <c r="Y17" s="28">
        <f t="shared" si="0"/>
        <v>-1282943</v>
      </c>
      <c r="Z17" s="29">
        <f>+IF(X17&lt;&gt;0,+(Y17/X17)*100,0)</f>
        <v>-116.10354398510768</v>
      </c>
      <c r="AA17" s="30">
        <f>SUM(AA6:AA16)</f>
        <v>4420000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-4784147</v>
      </c>
      <c r="D26" s="18"/>
      <c r="E26" s="19">
        <v>-1400000</v>
      </c>
      <c r="F26" s="20">
        <v>-1400000</v>
      </c>
      <c r="G26" s="20">
        <v>-1386860</v>
      </c>
      <c r="H26" s="20"/>
      <c r="I26" s="20"/>
      <c r="J26" s="20">
        <v>-1386860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-1386860</v>
      </c>
      <c r="X26" s="20">
        <v>-350001</v>
      </c>
      <c r="Y26" s="20">
        <v>-1036859</v>
      </c>
      <c r="Z26" s="21">
        <v>296.2445821583367</v>
      </c>
      <c r="AA26" s="22">
        <v>-1400000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-4784147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-1386860</v>
      </c>
      <c r="H27" s="28">
        <f t="shared" si="1"/>
        <v>0</v>
      </c>
      <c r="I27" s="28">
        <f t="shared" si="1"/>
        <v>0</v>
      </c>
      <c r="J27" s="28">
        <f t="shared" si="1"/>
        <v>-1386860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-1386860</v>
      </c>
      <c r="X27" s="28">
        <f t="shared" si="1"/>
        <v>-350001</v>
      </c>
      <c r="Y27" s="28">
        <f t="shared" si="1"/>
        <v>-1036859</v>
      </c>
      <c r="Z27" s="29">
        <f>+IF(X27&lt;&gt;0,+(Y27/X27)*100,0)</f>
        <v>296.2445821583367</v>
      </c>
      <c r="AA27" s="30">
        <f>SUM(AA21:AA26)</f>
        <v>-1400000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14615847</v>
      </c>
      <c r="D38" s="32">
        <f>+D17+D27+D36</f>
        <v>0</v>
      </c>
      <c r="E38" s="33">
        <f t="shared" si="3"/>
        <v>3020000</v>
      </c>
      <c r="F38" s="2">
        <f t="shared" si="3"/>
        <v>3020000</v>
      </c>
      <c r="G38" s="2">
        <f t="shared" si="3"/>
        <v>-1386860</v>
      </c>
      <c r="H38" s="2">
        <f t="shared" si="3"/>
        <v>-147994</v>
      </c>
      <c r="I38" s="2">
        <f t="shared" si="3"/>
        <v>-29950</v>
      </c>
      <c r="J38" s="2">
        <f t="shared" si="3"/>
        <v>-1564804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-1564804</v>
      </c>
      <c r="X38" s="2">
        <f t="shared" si="3"/>
        <v>754998</v>
      </c>
      <c r="Y38" s="2">
        <f t="shared" si="3"/>
        <v>-2319802</v>
      </c>
      <c r="Z38" s="34">
        <f>+IF(X38&lt;&gt;0,+(Y38/X38)*100,0)</f>
        <v>-307.25935697842908</v>
      </c>
      <c r="AA38" s="35">
        <f>+AA17+AA27+AA36</f>
        <v>3020000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-17793182</v>
      </c>
      <c r="H39" s="2">
        <f>+G40+H60</f>
        <v>-19180042</v>
      </c>
      <c r="I39" s="2">
        <f>+H40+I60</f>
        <v>-19328036</v>
      </c>
      <c r="J39" s="2">
        <f>+G39</f>
        <v>-17793182</v>
      </c>
      <c r="K39" s="2">
        <f>+I40+K60</f>
        <v>-19357986</v>
      </c>
      <c r="L39" s="2">
        <f>+K40+L60</f>
        <v>-19357986</v>
      </c>
      <c r="M39" s="2">
        <f>+L40+M60</f>
        <v>-19357986</v>
      </c>
      <c r="N39" s="2">
        <f>+K39</f>
        <v>-19357986</v>
      </c>
      <c r="O39" s="2">
        <f>+M40+O60</f>
        <v>-19357986</v>
      </c>
      <c r="P39" s="2">
        <f>+O40+P60</f>
        <v>-19357986</v>
      </c>
      <c r="Q39" s="2">
        <f>+P40+Q60</f>
        <v>-19357986</v>
      </c>
      <c r="R39" s="2">
        <f>+O39</f>
        <v>-19357986</v>
      </c>
      <c r="S39" s="2">
        <f>+Q40+S60</f>
        <v>-19357986</v>
      </c>
      <c r="T39" s="2">
        <f>+S40+T60</f>
        <v>-19357986</v>
      </c>
      <c r="U39" s="2">
        <f>+T40+U60</f>
        <v>-19357986</v>
      </c>
      <c r="V39" s="2">
        <f>+S39</f>
        <v>-19357986</v>
      </c>
      <c r="W39" s="2">
        <f>+G39</f>
        <v>-17793182</v>
      </c>
      <c r="X39" s="2"/>
      <c r="Y39" s="2">
        <f>+W39-X39</f>
        <v>-17793182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14615847</v>
      </c>
      <c r="D40" s="43">
        <f t="shared" ref="D40:AA40" si="4">+D38+D39</f>
        <v>0</v>
      </c>
      <c r="E40" s="44">
        <f t="shared" si="4"/>
        <v>3020000</v>
      </c>
      <c r="F40" s="45">
        <f t="shared" si="4"/>
        <v>3020000</v>
      </c>
      <c r="G40" s="45">
        <f t="shared" si="4"/>
        <v>-19180042</v>
      </c>
      <c r="H40" s="45">
        <f t="shared" si="4"/>
        <v>-19328036</v>
      </c>
      <c r="I40" s="45">
        <f t="shared" si="4"/>
        <v>-19357986</v>
      </c>
      <c r="J40" s="45">
        <f>+I40</f>
        <v>-19357986</v>
      </c>
      <c r="K40" s="45">
        <f t="shared" si="4"/>
        <v>-19357986</v>
      </c>
      <c r="L40" s="45">
        <f t="shared" si="4"/>
        <v>-19357986</v>
      </c>
      <c r="M40" s="45">
        <f t="shared" si="4"/>
        <v>-19357986</v>
      </c>
      <c r="N40" s="45">
        <f>+M40</f>
        <v>-19357986</v>
      </c>
      <c r="O40" s="45">
        <f t="shared" si="4"/>
        <v>-19357986</v>
      </c>
      <c r="P40" s="45">
        <f t="shared" si="4"/>
        <v>-19357986</v>
      </c>
      <c r="Q40" s="45">
        <f t="shared" si="4"/>
        <v>-19357986</v>
      </c>
      <c r="R40" s="45">
        <f>+Q40</f>
        <v>-19357986</v>
      </c>
      <c r="S40" s="45">
        <f t="shared" si="4"/>
        <v>-19357986</v>
      </c>
      <c r="T40" s="45">
        <f t="shared" si="4"/>
        <v>-19357986</v>
      </c>
      <c r="U40" s="45">
        <f t="shared" si="4"/>
        <v>-19357986</v>
      </c>
      <c r="V40" s="45">
        <f>+U40</f>
        <v>-19357986</v>
      </c>
      <c r="W40" s="45">
        <f>+V40</f>
        <v>-19357986</v>
      </c>
      <c r="X40" s="45">
        <f t="shared" si="4"/>
        <v>754998</v>
      </c>
      <c r="Y40" s="45">
        <f t="shared" si="4"/>
        <v>-20112984</v>
      </c>
      <c r="Z40" s="46">
        <f>+IF(X40&lt;&gt;0,+(Y40/X40)*100,0)</f>
        <v>-2663.9784476250265</v>
      </c>
      <c r="AA40" s="47">
        <f t="shared" si="4"/>
        <v>3020000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-17793182</v>
      </c>
      <c r="J60">
        <v>-17793182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52254615</v>
      </c>
      <c r="H7" s="20">
        <v>67882392</v>
      </c>
      <c r="I7" s="20">
        <v>65562833</v>
      </c>
      <c r="J7" s="20">
        <v>185699840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185699840</v>
      </c>
      <c r="X7" s="20"/>
      <c r="Y7" s="20">
        <v>185699840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7037568097</v>
      </c>
      <c r="H8" s="20">
        <v>20349999</v>
      </c>
      <c r="I8" s="20">
        <v>18922851</v>
      </c>
      <c r="J8" s="20">
        <v>7076840947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7076840947</v>
      </c>
      <c r="X8" s="20"/>
      <c r="Y8" s="20">
        <v>7076840947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32973291</v>
      </c>
      <c r="I9" s="20"/>
      <c r="J9" s="20">
        <v>32973291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32973291</v>
      </c>
      <c r="X9" s="20"/>
      <c r="Y9" s="20">
        <v>32973291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/>
      <c r="Y10" s="20">
        <v>1000000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7089822712</v>
      </c>
      <c r="H17" s="28">
        <f t="shared" si="0"/>
        <v>122205682</v>
      </c>
      <c r="I17" s="28">
        <f t="shared" si="0"/>
        <v>84485684</v>
      </c>
      <c r="J17" s="28">
        <f t="shared" si="0"/>
        <v>7296514078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7296514078</v>
      </c>
      <c r="X17" s="28">
        <f t="shared" si="0"/>
        <v>0</v>
      </c>
      <c r="Y17" s="28">
        <f t="shared" si="0"/>
        <v>7296514078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7089822712</v>
      </c>
      <c r="H38" s="2">
        <f t="shared" si="3"/>
        <v>122205682</v>
      </c>
      <c r="I38" s="2">
        <f t="shared" si="3"/>
        <v>84485684</v>
      </c>
      <c r="J38" s="2">
        <f t="shared" si="3"/>
        <v>7296514078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7296514078</v>
      </c>
      <c r="X38" s="2">
        <f t="shared" si="3"/>
        <v>0</v>
      </c>
      <c r="Y38" s="2">
        <f t="shared" si="3"/>
        <v>7296514078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7089822712</v>
      </c>
      <c r="I39" s="2">
        <f>+H40+I60</f>
        <v>7212028394</v>
      </c>
      <c r="J39" s="2">
        <f>+G39</f>
        <v>0</v>
      </c>
      <c r="K39" s="2">
        <f>+I40+K60</f>
        <v>7296514078</v>
      </c>
      <c r="L39" s="2">
        <f>+K40+L60</f>
        <v>7296514078</v>
      </c>
      <c r="M39" s="2">
        <f>+L40+M60</f>
        <v>7296514078</v>
      </c>
      <c r="N39" s="2">
        <f>+K39</f>
        <v>7296514078</v>
      </c>
      <c r="O39" s="2">
        <f>+M40+O60</f>
        <v>7296514078</v>
      </c>
      <c r="P39" s="2">
        <f>+O40+P60</f>
        <v>7296514078</v>
      </c>
      <c r="Q39" s="2">
        <f>+P40+Q60</f>
        <v>7296514078</v>
      </c>
      <c r="R39" s="2">
        <f>+O39</f>
        <v>7296514078</v>
      </c>
      <c r="S39" s="2">
        <f>+Q40+S60</f>
        <v>7296514078</v>
      </c>
      <c r="T39" s="2">
        <f>+S40+T60</f>
        <v>7296514078</v>
      </c>
      <c r="U39" s="2">
        <f>+T40+U60</f>
        <v>7296514078</v>
      </c>
      <c r="V39" s="2">
        <f>+S39</f>
        <v>7296514078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7089822712</v>
      </c>
      <c r="H40" s="45">
        <f t="shared" si="4"/>
        <v>7212028394</v>
      </c>
      <c r="I40" s="45">
        <f t="shared" si="4"/>
        <v>7296514078</v>
      </c>
      <c r="J40" s="45">
        <f>+I40</f>
        <v>7296514078</v>
      </c>
      <c r="K40" s="45">
        <f t="shared" si="4"/>
        <v>7296514078</v>
      </c>
      <c r="L40" s="45">
        <f t="shared" si="4"/>
        <v>7296514078</v>
      </c>
      <c r="M40" s="45">
        <f t="shared" si="4"/>
        <v>7296514078</v>
      </c>
      <c r="N40" s="45">
        <f>+M40</f>
        <v>7296514078</v>
      </c>
      <c r="O40" s="45">
        <f t="shared" si="4"/>
        <v>7296514078</v>
      </c>
      <c r="P40" s="45">
        <f t="shared" si="4"/>
        <v>7296514078</v>
      </c>
      <c r="Q40" s="45">
        <f t="shared" si="4"/>
        <v>7296514078</v>
      </c>
      <c r="R40" s="45">
        <f>+Q40</f>
        <v>7296514078</v>
      </c>
      <c r="S40" s="45">
        <f t="shared" si="4"/>
        <v>7296514078</v>
      </c>
      <c r="T40" s="45">
        <f t="shared" si="4"/>
        <v>7296514078</v>
      </c>
      <c r="U40" s="45">
        <f t="shared" si="4"/>
        <v>7296514078</v>
      </c>
      <c r="V40" s="45">
        <f>+U40</f>
        <v>7296514078</v>
      </c>
      <c r="W40" s="45">
        <f>+V40</f>
        <v>7296514078</v>
      </c>
      <c r="X40" s="45">
        <f t="shared" si="4"/>
        <v>0</v>
      </c>
      <c r="Y40" s="45">
        <f t="shared" si="4"/>
        <v>7296514078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1565</v>
      </c>
      <c r="D33" s="18"/>
      <c r="E33" s="19">
        <v>-1565</v>
      </c>
      <c r="F33" s="20">
        <v>-1565</v>
      </c>
      <c r="G33" s="20">
        <v>-14013</v>
      </c>
      <c r="H33" s="36">
        <v>2387</v>
      </c>
      <c r="I33" s="36">
        <v>-2387</v>
      </c>
      <c r="J33" s="36">
        <v>-14013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-14013</v>
      </c>
      <c r="X33" s="36">
        <v>-390</v>
      </c>
      <c r="Y33" s="20">
        <v>-13623</v>
      </c>
      <c r="Z33" s="21">
        <v>3493.0769230769229</v>
      </c>
      <c r="AA33" s="22">
        <v>-1565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1565</v>
      </c>
      <c r="D36" s="26">
        <f>SUM(D31:D35)</f>
        <v>0</v>
      </c>
      <c r="E36" s="27">
        <f t="shared" si="2"/>
        <v>-1565</v>
      </c>
      <c r="F36" s="28">
        <f t="shared" si="2"/>
        <v>-1565</v>
      </c>
      <c r="G36" s="28">
        <f t="shared" si="2"/>
        <v>-14013</v>
      </c>
      <c r="H36" s="28">
        <f t="shared" si="2"/>
        <v>2387</v>
      </c>
      <c r="I36" s="28">
        <f t="shared" si="2"/>
        <v>-2387</v>
      </c>
      <c r="J36" s="28">
        <f t="shared" si="2"/>
        <v>-14013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-14013</v>
      </c>
      <c r="X36" s="28">
        <f t="shared" si="2"/>
        <v>-390</v>
      </c>
      <c r="Y36" s="28">
        <f t="shared" si="2"/>
        <v>-13623</v>
      </c>
      <c r="Z36" s="29">
        <f>+IF(X36&lt;&gt;0,+(Y36/X36)*100,0)</f>
        <v>3493.0769230769229</v>
      </c>
      <c r="AA36" s="30">
        <f>SUM(AA31:AA35)</f>
        <v>-1565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1565</v>
      </c>
      <c r="D38" s="32">
        <f>+D17+D27+D36</f>
        <v>0</v>
      </c>
      <c r="E38" s="33">
        <f t="shared" si="3"/>
        <v>-1565</v>
      </c>
      <c r="F38" s="2">
        <f t="shared" si="3"/>
        <v>-1565</v>
      </c>
      <c r="G38" s="2">
        <f t="shared" si="3"/>
        <v>-14013</v>
      </c>
      <c r="H38" s="2">
        <f t="shared" si="3"/>
        <v>2387</v>
      </c>
      <c r="I38" s="2">
        <f t="shared" si="3"/>
        <v>-2387</v>
      </c>
      <c r="J38" s="2">
        <f t="shared" si="3"/>
        <v>-14013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-14013</v>
      </c>
      <c r="X38" s="2">
        <f t="shared" si="3"/>
        <v>-390</v>
      </c>
      <c r="Y38" s="2">
        <f t="shared" si="3"/>
        <v>-13623</v>
      </c>
      <c r="Z38" s="34">
        <f>+IF(X38&lt;&gt;0,+(Y38/X38)*100,0)</f>
        <v>3493.0769230769229</v>
      </c>
      <c r="AA38" s="35">
        <f>+AA17+AA27+AA36</f>
        <v>-1565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-14013</v>
      </c>
      <c r="I39" s="2">
        <f>+H40+I60</f>
        <v>-11626</v>
      </c>
      <c r="J39" s="2">
        <f>+G39</f>
        <v>0</v>
      </c>
      <c r="K39" s="2">
        <f>+I40+K60</f>
        <v>-14013</v>
      </c>
      <c r="L39" s="2">
        <f>+K40+L60</f>
        <v>-14013</v>
      </c>
      <c r="M39" s="2">
        <f>+L40+M60</f>
        <v>-14013</v>
      </c>
      <c r="N39" s="2">
        <f>+K39</f>
        <v>-14013</v>
      </c>
      <c r="O39" s="2">
        <f>+M40+O60</f>
        <v>-14013</v>
      </c>
      <c r="P39" s="2">
        <f>+O40+P60</f>
        <v>-14013</v>
      </c>
      <c r="Q39" s="2">
        <f>+P40+Q60</f>
        <v>-14013</v>
      </c>
      <c r="R39" s="2">
        <f>+O39</f>
        <v>-14013</v>
      </c>
      <c r="S39" s="2">
        <f>+Q40+S60</f>
        <v>-14013</v>
      </c>
      <c r="T39" s="2">
        <f>+S40+T60</f>
        <v>-14013</v>
      </c>
      <c r="U39" s="2">
        <f>+T40+U60</f>
        <v>-14013</v>
      </c>
      <c r="V39" s="2">
        <f>+S39</f>
        <v>-14013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1565</v>
      </c>
      <c r="D40" s="43">
        <f t="shared" ref="D40:AA40" si="4">+D38+D39</f>
        <v>0</v>
      </c>
      <c r="E40" s="44">
        <f t="shared" si="4"/>
        <v>-1565</v>
      </c>
      <c r="F40" s="45">
        <f t="shared" si="4"/>
        <v>-1565</v>
      </c>
      <c r="G40" s="45">
        <f t="shared" si="4"/>
        <v>-14013</v>
      </c>
      <c r="H40" s="45">
        <f t="shared" si="4"/>
        <v>-11626</v>
      </c>
      <c r="I40" s="45">
        <f t="shared" si="4"/>
        <v>-14013</v>
      </c>
      <c r="J40" s="45">
        <f>+I40</f>
        <v>-14013</v>
      </c>
      <c r="K40" s="45">
        <f t="shared" si="4"/>
        <v>-14013</v>
      </c>
      <c r="L40" s="45">
        <f t="shared" si="4"/>
        <v>-14013</v>
      </c>
      <c r="M40" s="45">
        <f t="shared" si="4"/>
        <v>-14013</v>
      </c>
      <c r="N40" s="45">
        <f>+M40</f>
        <v>-14013</v>
      </c>
      <c r="O40" s="45">
        <f t="shared" si="4"/>
        <v>-14013</v>
      </c>
      <c r="P40" s="45">
        <f t="shared" si="4"/>
        <v>-14013</v>
      </c>
      <c r="Q40" s="45">
        <f t="shared" si="4"/>
        <v>-14013</v>
      </c>
      <c r="R40" s="45">
        <f>+Q40</f>
        <v>-14013</v>
      </c>
      <c r="S40" s="45">
        <f t="shared" si="4"/>
        <v>-14013</v>
      </c>
      <c r="T40" s="45">
        <f t="shared" si="4"/>
        <v>-14013</v>
      </c>
      <c r="U40" s="45">
        <f t="shared" si="4"/>
        <v>-14013</v>
      </c>
      <c r="V40" s="45">
        <f>+U40</f>
        <v>-14013</v>
      </c>
      <c r="W40" s="45">
        <f>+V40</f>
        <v>-14013</v>
      </c>
      <c r="X40" s="45">
        <f t="shared" si="4"/>
        <v>-390</v>
      </c>
      <c r="Y40" s="45">
        <f t="shared" si="4"/>
        <v>-13623</v>
      </c>
      <c r="Z40" s="46">
        <f>+IF(X40&lt;&gt;0,+(Y40/X40)*100,0)</f>
        <v>3493.0769230769229</v>
      </c>
      <c r="AA40" s="47">
        <f t="shared" si="4"/>
        <v>-1565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2000000</v>
      </c>
      <c r="F9" s="20">
        <v>2000000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500001</v>
      </c>
      <c r="Y9" s="20">
        <v>-500001</v>
      </c>
      <c r="Z9" s="21">
        <v>-100</v>
      </c>
      <c r="AA9" s="22">
        <v>2000000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2000000</v>
      </c>
      <c r="F17" s="28">
        <f t="shared" si="0"/>
        <v>2000000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500001</v>
      </c>
      <c r="Y17" s="28">
        <f t="shared" si="0"/>
        <v>-500001</v>
      </c>
      <c r="Z17" s="29">
        <f>+IF(X17&lt;&gt;0,+(Y17/X17)*100,0)</f>
        <v>-100</v>
      </c>
      <c r="AA17" s="30">
        <f>SUM(AA6:AA16)</f>
        <v>2000000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2000000</v>
      </c>
      <c r="F38" s="2">
        <f t="shared" si="3"/>
        <v>2000000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500001</v>
      </c>
      <c r="Y38" s="2">
        <f t="shared" si="3"/>
        <v>-500001</v>
      </c>
      <c r="Z38" s="34">
        <f>+IF(X38&lt;&gt;0,+(Y38/X38)*100,0)</f>
        <v>-100</v>
      </c>
      <c r="AA38" s="35">
        <f>+AA17+AA27+AA36</f>
        <v>2000000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2000000</v>
      </c>
      <c r="F40" s="45">
        <f t="shared" si="4"/>
        <v>2000000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500001</v>
      </c>
      <c r="Y40" s="45">
        <f t="shared" si="4"/>
        <v>-500001</v>
      </c>
      <c r="Z40" s="46">
        <f>+IF(X40&lt;&gt;0,+(Y40/X40)*100,0)</f>
        <v>-100</v>
      </c>
      <c r="AA40" s="47">
        <f t="shared" si="4"/>
        <v>2000000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-41953751</v>
      </c>
      <c r="F14" s="20">
        <v>-41953751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-10488438</v>
      </c>
      <c r="Y14" s="20">
        <v>10488438</v>
      </c>
      <c r="Z14" s="21">
        <v>-100</v>
      </c>
      <c r="AA14" s="22">
        <v>-41953751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-41953751</v>
      </c>
      <c r="F17" s="28">
        <f t="shared" si="0"/>
        <v>-41953751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-10488438</v>
      </c>
      <c r="Y17" s="28">
        <f t="shared" si="0"/>
        <v>10488438</v>
      </c>
      <c r="Z17" s="29">
        <f>+IF(X17&lt;&gt;0,+(Y17/X17)*100,0)</f>
        <v>-100</v>
      </c>
      <c r="AA17" s="30">
        <f>SUM(AA6:AA16)</f>
        <v>-41953751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-41953751</v>
      </c>
      <c r="F38" s="2">
        <f t="shared" si="3"/>
        <v>-41953751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-10488438</v>
      </c>
      <c r="Y38" s="2">
        <f t="shared" si="3"/>
        <v>10488438</v>
      </c>
      <c r="Z38" s="34">
        <f>+IF(X38&lt;&gt;0,+(Y38/X38)*100,0)</f>
        <v>-100</v>
      </c>
      <c r="AA38" s="35">
        <f>+AA17+AA27+AA36</f>
        <v>-41953751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-41953751</v>
      </c>
      <c r="F40" s="45">
        <f t="shared" si="4"/>
        <v>-41953751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-10488438</v>
      </c>
      <c r="Y40" s="45">
        <f t="shared" si="4"/>
        <v>10488438</v>
      </c>
      <c r="Z40" s="46">
        <f>+IF(X40&lt;&gt;0,+(Y40/X40)*100,0)</f>
        <v>-100</v>
      </c>
      <c r="AA40" s="47">
        <f t="shared" si="4"/>
        <v>-41953751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199894311</v>
      </c>
      <c r="D7" s="18"/>
      <c r="E7" s="19">
        <v>199920432</v>
      </c>
      <c r="F7" s="20">
        <v>199920432</v>
      </c>
      <c r="G7" s="20">
        <v>16913853</v>
      </c>
      <c r="H7" s="20">
        <v>18064474</v>
      </c>
      <c r="I7" s="20">
        <v>19674698</v>
      </c>
      <c r="J7" s="20">
        <v>54653025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54653025</v>
      </c>
      <c r="X7" s="20">
        <v>49980108</v>
      </c>
      <c r="Y7" s="20">
        <v>4672917</v>
      </c>
      <c r="Z7" s="21">
        <v>9.3495536264147336</v>
      </c>
      <c r="AA7" s="22">
        <v>199920432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480936</v>
      </c>
      <c r="F8" s="20">
        <v>480936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120234</v>
      </c>
      <c r="Y8" s="20">
        <v>-120234</v>
      </c>
      <c r="Z8" s="21">
        <v>-100</v>
      </c>
      <c r="AA8" s="22">
        <v>480936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3396000</v>
      </c>
      <c r="F10" s="20">
        <v>3396000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1132000</v>
      </c>
      <c r="Y10" s="20">
        <v>-1132000</v>
      </c>
      <c r="Z10" s="21">
        <v>-100</v>
      </c>
      <c r="AA10" s="22">
        <v>3396000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-38312662</v>
      </c>
      <c r="D14" s="18"/>
      <c r="E14" s="19">
        <v>-268782888</v>
      </c>
      <c r="F14" s="20">
        <v>-268782888</v>
      </c>
      <c r="G14" s="20">
        <v>-2253927</v>
      </c>
      <c r="H14" s="20">
        <v>-31763477</v>
      </c>
      <c r="I14" s="20">
        <v>-2215589</v>
      </c>
      <c r="J14" s="20">
        <v>-36232993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-36232993</v>
      </c>
      <c r="X14" s="20">
        <v>-67195722</v>
      </c>
      <c r="Y14" s="20">
        <v>30962729</v>
      </c>
      <c r="Z14" s="21">
        <v>-46.078422968652674</v>
      </c>
      <c r="AA14" s="22">
        <v>-268782888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171581649</v>
      </c>
      <c r="D17" s="26">
        <f>SUM(D6:D16)</f>
        <v>0</v>
      </c>
      <c r="E17" s="27">
        <f t="shared" si="0"/>
        <v>-64985520</v>
      </c>
      <c r="F17" s="28">
        <f t="shared" si="0"/>
        <v>-64985520</v>
      </c>
      <c r="G17" s="28">
        <f t="shared" si="0"/>
        <v>14659926</v>
      </c>
      <c r="H17" s="28">
        <f t="shared" si="0"/>
        <v>-13699003</v>
      </c>
      <c r="I17" s="28">
        <f t="shared" si="0"/>
        <v>17459109</v>
      </c>
      <c r="J17" s="28">
        <f t="shared" si="0"/>
        <v>18420032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18420032</v>
      </c>
      <c r="X17" s="28">
        <f t="shared" si="0"/>
        <v>-15963380</v>
      </c>
      <c r="Y17" s="28">
        <f t="shared" si="0"/>
        <v>34383412</v>
      </c>
      <c r="Z17" s="29">
        <f>+IF(X17&lt;&gt;0,+(Y17/X17)*100,0)</f>
        <v>-215.38929725409028</v>
      </c>
      <c r="AA17" s="30">
        <f>SUM(AA6:AA16)</f>
        <v>-64985520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-4345177</v>
      </c>
      <c r="D26" s="18"/>
      <c r="E26" s="19">
        <v>-1776780</v>
      </c>
      <c r="F26" s="20">
        <v>-1776780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-444195</v>
      </c>
      <c r="Y26" s="20">
        <v>444195</v>
      </c>
      <c r="Z26" s="21">
        <v>-100</v>
      </c>
      <c r="AA26" s="22">
        <v>-1776780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-4345177</v>
      </c>
      <c r="D27" s="26">
        <f>SUM(D21:D26)</f>
        <v>0</v>
      </c>
      <c r="E27" s="27">
        <f t="shared" si="1"/>
        <v>-1776780</v>
      </c>
      <c r="F27" s="28">
        <f t="shared" si="1"/>
        <v>-1776780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-444195</v>
      </c>
      <c r="Y27" s="28">
        <f t="shared" si="1"/>
        <v>444195</v>
      </c>
      <c r="Z27" s="29">
        <f>+IF(X27&lt;&gt;0,+(Y27/X27)*100,0)</f>
        <v>-100</v>
      </c>
      <c r="AA27" s="30">
        <f>SUM(AA21:AA26)</f>
        <v>-1776780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-232607</v>
      </c>
      <c r="D33" s="18"/>
      <c r="E33" s="19">
        <v>372564</v>
      </c>
      <c r="F33" s="20">
        <v>372564</v>
      </c>
      <c r="G33" s="20">
        <v>-379493</v>
      </c>
      <c r="H33" s="36">
        <v>385416</v>
      </c>
      <c r="I33" s="36">
        <v>1187</v>
      </c>
      <c r="J33" s="36">
        <v>7110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7110</v>
      </c>
      <c r="X33" s="36">
        <v>93141</v>
      </c>
      <c r="Y33" s="20">
        <v>-86031</v>
      </c>
      <c r="Z33" s="21">
        <v>-92.36641221374046</v>
      </c>
      <c r="AA33" s="22">
        <v>372564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-232607</v>
      </c>
      <c r="D36" s="26">
        <f>SUM(D31:D35)</f>
        <v>0</v>
      </c>
      <c r="E36" s="27">
        <f t="shared" si="2"/>
        <v>372564</v>
      </c>
      <c r="F36" s="28">
        <f t="shared" si="2"/>
        <v>372564</v>
      </c>
      <c r="G36" s="28">
        <f t="shared" si="2"/>
        <v>-379493</v>
      </c>
      <c r="H36" s="28">
        <f t="shared" si="2"/>
        <v>385416</v>
      </c>
      <c r="I36" s="28">
        <f t="shared" si="2"/>
        <v>1187</v>
      </c>
      <c r="J36" s="28">
        <f t="shared" si="2"/>
        <v>7110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7110</v>
      </c>
      <c r="X36" s="28">
        <f t="shared" si="2"/>
        <v>93141</v>
      </c>
      <c r="Y36" s="28">
        <f t="shared" si="2"/>
        <v>-86031</v>
      </c>
      <c r="Z36" s="29">
        <f>+IF(X36&lt;&gt;0,+(Y36/X36)*100,0)</f>
        <v>-92.36641221374046</v>
      </c>
      <c r="AA36" s="30">
        <f>SUM(AA31:AA35)</f>
        <v>372564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167003865</v>
      </c>
      <c r="D38" s="32">
        <f>+D17+D27+D36</f>
        <v>0</v>
      </c>
      <c r="E38" s="33">
        <f t="shared" si="3"/>
        <v>-66389736</v>
      </c>
      <c r="F38" s="2">
        <f t="shared" si="3"/>
        <v>-66389736</v>
      </c>
      <c r="G38" s="2">
        <f t="shared" si="3"/>
        <v>14280433</v>
      </c>
      <c r="H38" s="2">
        <f t="shared" si="3"/>
        <v>-13313587</v>
      </c>
      <c r="I38" s="2">
        <f t="shared" si="3"/>
        <v>17460296</v>
      </c>
      <c r="J38" s="2">
        <f t="shared" si="3"/>
        <v>18427142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18427142</v>
      </c>
      <c r="X38" s="2">
        <f t="shared" si="3"/>
        <v>-16314434</v>
      </c>
      <c r="Y38" s="2">
        <f t="shared" si="3"/>
        <v>34741576</v>
      </c>
      <c r="Z38" s="34">
        <f>+IF(X38&lt;&gt;0,+(Y38/X38)*100,0)</f>
        <v>-212.94993133074675</v>
      </c>
      <c r="AA38" s="35">
        <f>+AA17+AA27+AA36</f>
        <v>-66389736</v>
      </c>
    </row>
    <row r="39" spans="1:27" ht="13.5" x14ac:dyDescent="0.25">
      <c r="A39" s="23" t="s">
        <v>61</v>
      </c>
      <c r="B39" s="17"/>
      <c r="C39" s="32">
        <v>360357389</v>
      </c>
      <c r="D39" s="32"/>
      <c r="E39" s="33"/>
      <c r="F39" s="2"/>
      <c r="G39" s="2">
        <v>-145538</v>
      </c>
      <c r="H39" s="2">
        <f>+G40+H60</f>
        <v>14134895</v>
      </c>
      <c r="I39" s="2">
        <f>+H40+I60</f>
        <v>821308</v>
      </c>
      <c r="J39" s="2">
        <f>+G39</f>
        <v>-145538</v>
      </c>
      <c r="K39" s="2">
        <f>+I40+K60</f>
        <v>18281604</v>
      </c>
      <c r="L39" s="2">
        <f>+K40+L60</f>
        <v>18281604</v>
      </c>
      <c r="M39" s="2">
        <f>+L40+M60</f>
        <v>18281604</v>
      </c>
      <c r="N39" s="2">
        <f>+K39</f>
        <v>18281604</v>
      </c>
      <c r="O39" s="2">
        <f>+M40+O60</f>
        <v>18281604</v>
      </c>
      <c r="P39" s="2">
        <f>+O40+P60</f>
        <v>18281604</v>
      </c>
      <c r="Q39" s="2">
        <f>+P40+Q60</f>
        <v>18281604</v>
      </c>
      <c r="R39" s="2">
        <f>+O39</f>
        <v>18281604</v>
      </c>
      <c r="S39" s="2">
        <f>+Q40+S60</f>
        <v>18281604</v>
      </c>
      <c r="T39" s="2">
        <f>+S40+T60</f>
        <v>18281604</v>
      </c>
      <c r="U39" s="2">
        <f>+T40+U60</f>
        <v>18281604</v>
      </c>
      <c r="V39" s="2">
        <f>+S39</f>
        <v>18281604</v>
      </c>
      <c r="W39" s="2">
        <f>+G39</f>
        <v>-145538</v>
      </c>
      <c r="X39" s="2"/>
      <c r="Y39" s="2">
        <f>+W39-X39</f>
        <v>-145538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527361254</v>
      </c>
      <c r="D40" s="43">
        <f t="shared" ref="D40:AA40" si="4">+D38+D39</f>
        <v>0</v>
      </c>
      <c r="E40" s="44">
        <f t="shared" si="4"/>
        <v>-66389736</v>
      </c>
      <c r="F40" s="45">
        <f t="shared" si="4"/>
        <v>-66389736</v>
      </c>
      <c r="G40" s="45">
        <f t="shared" si="4"/>
        <v>14134895</v>
      </c>
      <c r="H40" s="45">
        <f t="shared" si="4"/>
        <v>821308</v>
      </c>
      <c r="I40" s="45">
        <f t="shared" si="4"/>
        <v>18281604</v>
      </c>
      <c r="J40" s="45">
        <f>+I40</f>
        <v>18281604</v>
      </c>
      <c r="K40" s="45">
        <f t="shared" si="4"/>
        <v>18281604</v>
      </c>
      <c r="L40" s="45">
        <f t="shared" si="4"/>
        <v>18281604</v>
      </c>
      <c r="M40" s="45">
        <f t="shared" si="4"/>
        <v>18281604</v>
      </c>
      <c r="N40" s="45">
        <f>+M40</f>
        <v>18281604</v>
      </c>
      <c r="O40" s="45">
        <f t="shared" si="4"/>
        <v>18281604</v>
      </c>
      <c r="P40" s="45">
        <f t="shared" si="4"/>
        <v>18281604</v>
      </c>
      <c r="Q40" s="45">
        <f t="shared" si="4"/>
        <v>18281604</v>
      </c>
      <c r="R40" s="45">
        <f>+Q40</f>
        <v>18281604</v>
      </c>
      <c r="S40" s="45">
        <f t="shared" si="4"/>
        <v>18281604</v>
      </c>
      <c r="T40" s="45">
        <f t="shared" si="4"/>
        <v>18281604</v>
      </c>
      <c r="U40" s="45">
        <f t="shared" si="4"/>
        <v>18281604</v>
      </c>
      <c r="V40" s="45">
        <f>+U40</f>
        <v>18281604</v>
      </c>
      <c r="W40" s="45">
        <f>+V40</f>
        <v>18281604</v>
      </c>
      <c r="X40" s="45">
        <f t="shared" si="4"/>
        <v>-16314434</v>
      </c>
      <c r="Y40" s="45">
        <f t="shared" si="4"/>
        <v>34596038</v>
      </c>
      <c r="Z40" s="46">
        <f>+IF(X40&lt;&gt;0,+(Y40/X40)*100,0)</f>
        <v>-212.05785012216788</v>
      </c>
      <c r="AA40" s="47">
        <f t="shared" si="4"/>
        <v>-66389736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-145538</v>
      </c>
      <c r="J60">
        <v>-145538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-31694392</v>
      </c>
      <c r="F14" s="20">
        <v>-31694392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-7923597</v>
      </c>
      <c r="Y14" s="20">
        <v>7923597</v>
      </c>
      <c r="Z14" s="21">
        <v>-100</v>
      </c>
      <c r="AA14" s="22">
        <v>-31694392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-31694392</v>
      </c>
      <c r="F17" s="28">
        <f t="shared" si="0"/>
        <v>-31694392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-7923597</v>
      </c>
      <c r="Y17" s="28">
        <f t="shared" si="0"/>
        <v>7923597</v>
      </c>
      <c r="Z17" s="29">
        <f>+IF(X17&lt;&gt;0,+(Y17/X17)*100,0)</f>
        <v>-100</v>
      </c>
      <c r="AA17" s="30">
        <f>SUM(AA6:AA16)</f>
        <v>-31694392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-31694392</v>
      </c>
      <c r="F38" s="2">
        <f t="shared" si="3"/>
        <v>-31694392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-7923597</v>
      </c>
      <c r="Y38" s="2">
        <f t="shared" si="3"/>
        <v>7923597</v>
      </c>
      <c r="Z38" s="34">
        <f>+IF(X38&lt;&gt;0,+(Y38/X38)*100,0)</f>
        <v>-100</v>
      </c>
      <c r="AA38" s="35">
        <f>+AA17+AA27+AA36</f>
        <v>-31694392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-31694392</v>
      </c>
      <c r="F40" s="45">
        <f t="shared" si="4"/>
        <v>-31694392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-7923597</v>
      </c>
      <c r="Y40" s="45">
        <f t="shared" si="4"/>
        <v>7923597</v>
      </c>
      <c r="Z40" s="46">
        <f>+IF(X40&lt;&gt;0,+(Y40/X40)*100,0)</f>
        <v>-100</v>
      </c>
      <c r="AA40" s="47">
        <f t="shared" si="4"/>
        <v>-31694392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-465149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-3589546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-4054695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-12500000</v>
      </c>
      <c r="F26" s="20">
        <v>-12500000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-3125001</v>
      </c>
      <c r="Y26" s="20">
        <v>3125001</v>
      </c>
      <c r="Z26" s="21">
        <v>-100</v>
      </c>
      <c r="AA26" s="22">
        <v>-12500000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-12500000</v>
      </c>
      <c r="F27" s="28">
        <f t="shared" si="1"/>
        <v>-12500000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-3125001</v>
      </c>
      <c r="Y27" s="28">
        <f t="shared" si="1"/>
        <v>3125001</v>
      </c>
      <c r="Z27" s="29">
        <f>+IF(X27&lt;&gt;0,+(Y27/X27)*100,0)</f>
        <v>-100</v>
      </c>
      <c r="AA27" s="30">
        <f>SUM(AA21:AA26)</f>
        <v>-12500000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-4054695</v>
      </c>
      <c r="D38" s="32">
        <f>+D17+D27+D36</f>
        <v>0</v>
      </c>
      <c r="E38" s="33">
        <f t="shared" si="3"/>
        <v>-12500000</v>
      </c>
      <c r="F38" s="2">
        <f t="shared" si="3"/>
        <v>-12500000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-3125001</v>
      </c>
      <c r="Y38" s="2">
        <f t="shared" si="3"/>
        <v>3125001</v>
      </c>
      <c r="Z38" s="34">
        <f>+IF(X38&lt;&gt;0,+(Y38/X38)*100,0)</f>
        <v>-100</v>
      </c>
      <c r="AA38" s="35">
        <f>+AA17+AA27+AA36</f>
        <v>-12500000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-4054695</v>
      </c>
      <c r="D40" s="43">
        <f t="shared" ref="D40:AA40" si="4">+D38+D39</f>
        <v>0</v>
      </c>
      <c r="E40" s="44">
        <f t="shared" si="4"/>
        <v>-12500000</v>
      </c>
      <c r="F40" s="45">
        <f t="shared" si="4"/>
        <v>-12500000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-3125001</v>
      </c>
      <c r="Y40" s="45">
        <f t="shared" si="4"/>
        <v>3125001</v>
      </c>
      <c r="Z40" s="46">
        <f>+IF(X40&lt;&gt;0,+(Y40/X40)*100,0)</f>
        <v>-100</v>
      </c>
      <c r="AA40" s="47">
        <f t="shared" si="4"/>
        <v>-12500000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2309440</v>
      </c>
      <c r="F7" s="20">
        <v>2309440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577359</v>
      </c>
      <c r="Y7" s="20">
        <v>-577359</v>
      </c>
      <c r="Z7" s="21">
        <v>-100</v>
      </c>
      <c r="AA7" s="22">
        <v>2309440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-28800000</v>
      </c>
      <c r="F14" s="20">
        <v>-28800000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-7200000</v>
      </c>
      <c r="Y14" s="20">
        <v>7200000</v>
      </c>
      <c r="Z14" s="21">
        <v>-100</v>
      </c>
      <c r="AA14" s="22">
        <v>-28800000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-26490560</v>
      </c>
      <c r="F17" s="28">
        <f t="shared" si="0"/>
        <v>-26490560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-6622641</v>
      </c>
      <c r="Y17" s="28">
        <f t="shared" si="0"/>
        <v>6622641</v>
      </c>
      <c r="Z17" s="29">
        <f>+IF(X17&lt;&gt;0,+(Y17/X17)*100,0)</f>
        <v>-100</v>
      </c>
      <c r="AA17" s="30">
        <f>SUM(AA6:AA16)</f>
        <v>-26490560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3773</v>
      </c>
      <c r="D33" s="18"/>
      <c r="E33" s="19">
        <v>-834547</v>
      </c>
      <c r="F33" s="20">
        <v>-834547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-208637</v>
      </c>
      <c r="Y33" s="20">
        <v>208637</v>
      </c>
      <c r="Z33" s="21">
        <v>-100</v>
      </c>
      <c r="AA33" s="22">
        <v>-834547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3773</v>
      </c>
      <c r="D36" s="26">
        <f>SUM(D31:D35)</f>
        <v>0</v>
      </c>
      <c r="E36" s="27">
        <f t="shared" si="2"/>
        <v>-834547</v>
      </c>
      <c r="F36" s="28">
        <f t="shared" si="2"/>
        <v>-834547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-208637</v>
      </c>
      <c r="Y36" s="28">
        <f t="shared" si="2"/>
        <v>208637</v>
      </c>
      <c r="Z36" s="29">
        <f>+IF(X36&lt;&gt;0,+(Y36/X36)*100,0)</f>
        <v>-100</v>
      </c>
      <c r="AA36" s="30">
        <f>SUM(AA31:AA35)</f>
        <v>-834547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3773</v>
      </c>
      <c r="D38" s="32">
        <f>+D17+D27+D36</f>
        <v>0</v>
      </c>
      <c r="E38" s="33">
        <f t="shared" si="3"/>
        <v>-27325107</v>
      </c>
      <c r="F38" s="2">
        <f t="shared" si="3"/>
        <v>-27325107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-6831278</v>
      </c>
      <c r="Y38" s="2">
        <f t="shared" si="3"/>
        <v>6831278</v>
      </c>
      <c r="Z38" s="34">
        <f>+IF(X38&lt;&gt;0,+(Y38/X38)*100,0)</f>
        <v>-100</v>
      </c>
      <c r="AA38" s="35">
        <f>+AA17+AA27+AA36</f>
        <v>-27325107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3773</v>
      </c>
      <c r="D40" s="43">
        <f t="shared" ref="D40:AA40" si="4">+D38+D39</f>
        <v>0</v>
      </c>
      <c r="E40" s="44">
        <f t="shared" si="4"/>
        <v>-27325107</v>
      </c>
      <c r="F40" s="45">
        <f t="shared" si="4"/>
        <v>-27325107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-6831278</v>
      </c>
      <c r="Y40" s="45">
        <f t="shared" si="4"/>
        <v>6831278</v>
      </c>
      <c r="Z40" s="46">
        <f>+IF(X40&lt;&gt;0,+(Y40/X40)*100,0)</f>
        <v>-100</v>
      </c>
      <c r="AA40" s="47">
        <f t="shared" si="4"/>
        <v>-27325107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310449795</v>
      </c>
      <c r="D7" s="18"/>
      <c r="E7" s="19">
        <v>1946705190</v>
      </c>
      <c r="F7" s="20">
        <v>1946705190</v>
      </c>
      <c r="G7" s="20">
        <v>25052976</v>
      </c>
      <c r="H7" s="20">
        <v>27320143</v>
      </c>
      <c r="I7" s="20">
        <v>26640551</v>
      </c>
      <c r="J7" s="20">
        <v>79013670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79013670</v>
      </c>
      <c r="X7" s="20">
        <v>514398771</v>
      </c>
      <c r="Y7" s="20">
        <v>-435385101</v>
      </c>
      <c r="Z7" s="21">
        <v>-84.639607546807298</v>
      </c>
      <c r="AA7" s="22">
        <v>1946705190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1720500</v>
      </c>
      <c r="F8" s="20">
        <v>1720500</v>
      </c>
      <c r="G8" s="20"/>
      <c r="H8" s="20"/>
      <c r="I8" s="20">
        <v>11094</v>
      </c>
      <c r="J8" s="20">
        <v>11094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11094</v>
      </c>
      <c r="X8" s="20">
        <v>406300</v>
      </c>
      <c r="Y8" s="20">
        <v>-395206</v>
      </c>
      <c r="Z8" s="21">
        <v>-97.269505291656415</v>
      </c>
      <c r="AA8" s="22">
        <v>1720500</v>
      </c>
    </row>
    <row r="9" spans="1:27" ht="13.5" x14ac:dyDescent="0.25">
      <c r="A9" s="23" t="s">
        <v>37</v>
      </c>
      <c r="B9" s="17" t="s">
        <v>6</v>
      </c>
      <c r="C9" s="18">
        <v>9109740</v>
      </c>
      <c r="D9" s="18"/>
      <c r="E9" s="19">
        <v>8322400</v>
      </c>
      <c r="F9" s="20">
        <v>8322400</v>
      </c>
      <c r="G9" s="20">
        <v>3467680</v>
      </c>
      <c r="H9" s="20"/>
      <c r="I9" s="20"/>
      <c r="J9" s="20">
        <v>3467680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3467680</v>
      </c>
      <c r="X9" s="20">
        <v>3245800</v>
      </c>
      <c r="Y9" s="20">
        <v>221880</v>
      </c>
      <c r="Z9" s="21">
        <v>6.835911023476493</v>
      </c>
      <c r="AA9" s="22">
        <v>8322400</v>
      </c>
    </row>
    <row r="10" spans="1:27" ht="13.5" x14ac:dyDescent="0.25">
      <c r="A10" s="23" t="s">
        <v>38</v>
      </c>
      <c r="B10" s="17" t="s">
        <v>6</v>
      </c>
      <c r="C10" s="18">
        <v>4500000</v>
      </c>
      <c r="D10" s="18"/>
      <c r="E10" s="19">
        <v>13592200</v>
      </c>
      <c r="F10" s="20">
        <v>13592200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3602100</v>
      </c>
      <c r="Y10" s="20">
        <v>-1602100</v>
      </c>
      <c r="Z10" s="21">
        <v>-44.476832958551952</v>
      </c>
      <c r="AA10" s="22">
        <v>13592200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-1386857995</v>
      </c>
      <c r="D14" s="18"/>
      <c r="E14" s="19">
        <v>1284834900</v>
      </c>
      <c r="F14" s="20">
        <v>1284834900</v>
      </c>
      <c r="G14" s="20">
        <v>-124027975</v>
      </c>
      <c r="H14" s="20">
        <v>-154865708</v>
      </c>
      <c r="I14" s="20">
        <v>-160536933</v>
      </c>
      <c r="J14" s="20">
        <v>-439430616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-439430616</v>
      </c>
      <c r="X14" s="20">
        <v>399513849</v>
      </c>
      <c r="Y14" s="20">
        <v>-838944465</v>
      </c>
      <c r="Z14" s="21">
        <v>-209.99133499374639</v>
      </c>
      <c r="AA14" s="22">
        <v>1284834900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21984600</v>
      </c>
      <c r="F15" s="20">
        <v>21984600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5496300</v>
      </c>
      <c r="Y15" s="20">
        <v>-5496300</v>
      </c>
      <c r="Z15" s="21">
        <v>-100</v>
      </c>
      <c r="AA15" s="22">
        <v>21984600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-1062798460</v>
      </c>
      <c r="D17" s="26">
        <f>SUM(D6:D16)</f>
        <v>0</v>
      </c>
      <c r="E17" s="27">
        <f t="shared" si="0"/>
        <v>3277159790</v>
      </c>
      <c r="F17" s="28">
        <f t="shared" si="0"/>
        <v>3277159790</v>
      </c>
      <c r="G17" s="28">
        <f t="shared" si="0"/>
        <v>-95507319</v>
      </c>
      <c r="H17" s="28">
        <f t="shared" si="0"/>
        <v>-125545565</v>
      </c>
      <c r="I17" s="28">
        <f t="shared" si="0"/>
        <v>-133885288</v>
      </c>
      <c r="J17" s="28">
        <f t="shared" si="0"/>
        <v>-354938172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-354938172</v>
      </c>
      <c r="X17" s="28">
        <f t="shared" si="0"/>
        <v>926663120</v>
      </c>
      <c r="Y17" s="28">
        <f t="shared" si="0"/>
        <v>-1281601292</v>
      </c>
      <c r="Z17" s="29">
        <f>+IF(X17&lt;&gt;0,+(Y17/X17)*100,0)</f>
        <v>-138.30282702952502</v>
      </c>
      <c r="AA17" s="30">
        <f>SUM(AA6:AA16)</f>
        <v>3277159790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1064000</v>
      </c>
      <c r="F24" s="20">
        <v>1064000</v>
      </c>
      <c r="G24" s="20">
        <v>-7900</v>
      </c>
      <c r="H24" s="20"/>
      <c r="I24" s="20"/>
      <c r="J24" s="20">
        <v>-7900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-7900</v>
      </c>
      <c r="X24" s="20">
        <v>1261800</v>
      </c>
      <c r="Y24" s="20">
        <v>-1269700</v>
      </c>
      <c r="Z24" s="21">
        <v>-100.62608971310827</v>
      </c>
      <c r="AA24" s="22">
        <v>1064000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-73721300</v>
      </c>
      <c r="F26" s="20">
        <v>-73721300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-3738300</v>
      </c>
      <c r="Y26" s="20">
        <v>3738300</v>
      </c>
      <c r="Z26" s="21">
        <v>-100</v>
      </c>
      <c r="AA26" s="22">
        <v>-73721300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-72657300</v>
      </c>
      <c r="F27" s="28">
        <f t="shared" si="1"/>
        <v>-72657300</v>
      </c>
      <c r="G27" s="28">
        <f t="shared" si="1"/>
        <v>-7900</v>
      </c>
      <c r="H27" s="28">
        <f t="shared" si="1"/>
        <v>0</v>
      </c>
      <c r="I27" s="28">
        <f t="shared" si="1"/>
        <v>0</v>
      </c>
      <c r="J27" s="28">
        <f t="shared" si="1"/>
        <v>-7900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-7900</v>
      </c>
      <c r="X27" s="28">
        <f t="shared" si="1"/>
        <v>-2476500</v>
      </c>
      <c r="Y27" s="28">
        <f t="shared" si="1"/>
        <v>2468600</v>
      </c>
      <c r="Z27" s="29">
        <f>+IF(X27&lt;&gt;0,+(Y27/X27)*100,0)</f>
        <v>-99.681001413284875</v>
      </c>
      <c r="AA27" s="30">
        <f>SUM(AA21:AA26)</f>
        <v>-72657300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-7277678</v>
      </c>
      <c r="J33" s="36">
        <v>-7277678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-7277678</v>
      </c>
      <c r="X33" s="36"/>
      <c r="Y33" s="20">
        <v>-7277678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-7277678</v>
      </c>
      <c r="J36" s="28">
        <f t="shared" si="2"/>
        <v>-7277678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-7277678</v>
      </c>
      <c r="X36" s="28">
        <f t="shared" si="2"/>
        <v>0</v>
      </c>
      <c r="Y36" s="28">
        <f t="shared" si="2"/>
        <v>-7277678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-1062798460</v>
      </c>
      <c r="D38" s="32">
        <f>+D17+D27+D36</f>
        <v>0</v>
      </c>
      <c r="E38" s="33">
        <f t="shared" si="3"/>
        <v>3204502490</v>
      </c>
      <c r="F38" s="2">
        <f t="shared" si="3"/>
        <v>3204502490</v>
      </c>
      <c r="G38" s="2">
        <f t="shared" si="3"/>
        <v>-95515219</v>
      </c>
      <c r="H38" s="2">
        <f t="shared" si="3"/>
        <v>-125545565</v>
      </c>
      <c r="I38" s="2">
        <f t="shared" si="3"/>
        <v>-141162966</v>
      </c>
      <c r="J38" s="2">
        <f t="shared" si="3"/>
        <v>-362223750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-362223750</v>
      </c>
      <c r="X38" s="2">
        <f t="shared" si="3"/>
        <v>924186620</v>
      </c>
      <c r="Y38" s="2">
        <f t="shared" si="3"/>
        <v>-1286410370</v>
      </c>
      <c r="Z38" s="34">
        <f>+IF(X38&lt;&gt;0,+(Y38/X38)*100,0)</f>
        <v>-139.19378858785038</v>
      </c>
      <c r="AA38" s="35">
        <f>+AA17+AA27+AA36</f>
        <v>3204502490</v>
      </c>
    </row>
    <row r="39" spans="1:27" ht="13.5" x14ac:dyDescent="0.25">
      <c r="A39" s="23" t="s">
        <v>61</v>
      </c>
      <c r="B39" s="17"/>
      <c r="C39" s="32"/>
      <c r="D39" s="32"/>
      <c r="E39" s="33">
        <v>23612923</v>
      </c>
      <c r="F39" s="2">
        <v>23612923</v>
      </c>
      <c r="G39" s="2"/>
      <c r="H39" s="2">
        <f>+G40+H60</f>
        <v>-95515219</v>
      </c>
      <c r="I39" s="2">
        <f>+H40+I60</f>
        <v>-221060784</v>
      </c>
      <c r="J39" s="2">
        <f>+G39</f>
        <v>0</v>
      </c>
      <c r="K39" s="2">
        <f>+I40+K60</f>
        <v>-362223750</v>
      </c>
      <c r="L39" s="2">
        <f>+K40+L60</f>
        <v>-362223750</v>
      </c>
      <c r="M39" s="2">
        <f>+L40+M60</f>
        <v>-362223750</v>
      </c>
      <c r="N39" s="2">
        <f>+K39</f>
        <v>-362223750</v>
      </c>
      <c r="O39" s="2">
        <f>+M40+O60</f>
        <v>-362223750</v>
      </c>
      <c r="P39" s="2">
        <f>+O40+P60</f>
        <v>-362223750</v>
      </c>
      <c r="Q39" s="2">
        <f>+P40+Q60</f>
        <v>-362223750</v>
      </c>
      <c r="R39" s="2">
        <f>+O39</f>
        <v>-362223750</v>
      </c>
      <c r="S39" s="2">
        <f>+Q40+S60</f>
        <v>-362223750</v>
      </c>
      <c r="T39" s="2">
        <f>+S40+T60</f>
        <v>-362223750</v>
      </c>
      <c r="U39" s="2">
        <f>+T40+U60</f>
        <v>-362223750</v>
      </c>
      <c r="V39" s="2">
        <f>+S39</f>
        <v>-362223750</v>
      </c>
      <c r="W39" s="2">
        <f>+G39</f>
        <v>0</v>
      </c>
      <c r="X39" s="2">
        <v>23612923</v>
      </c>
      <c r="Y39" s="2">
        <f>+W39-X39</f>
        <v>-23612923</v>
      </c>
      <c r="Z39" s="34">
        <f>+IF(X39&lt;&gt;0,+(Y39/X39)*100,0)</f>
        <v>-100</v>
      </c>
      <c r="AA39" s="35">
        <v>23612923</v>
      </c>
    </row>
    <row r="40" spans="1:27" ht="13.5" x14ac:dyDescent="0.25">
      <c r="A40" s="41" t="s">
        <v>63</v>
      </c>
      <c r="B40" s="42" t="s">
        <v>62</v>
      </c>
      <c r="C40" s="43">
        <f>+C38+C39</f>
        <v>-1062798460</v>
      </c>
      <c r="D40" s="43">
        <f t="shared" ref="D40:AA40" si="4">+D38+D39</f>
        <v>0</v>
      </c>
      <c r="E40" s="44">
        <f t="shared" si="4"/>
        <v>3228115413</v>
      </c>
      <c r="F40" s="45">
        <f t="shared" si="4"/>
        <v>3228115413</v>
      </c>
      <c r="G40" s="45">
        <f t="shared" si="4"/>
        <v>-95515219</v>
      </c>
      <c r="H40" s="45">
        <f t="shared" si="4"/>
        <v>-221060784</v>
      </c>
      <c r="I40" s="45">
        <f t="shared" si="4"/>
        <v>-362223750</v>
      </c>
      <c r="J40" s="45">
        <f>+I40</f>
        <v>-362223750</v>
      </c>
      <c r="K40" s="45">
        <f t="shared" si="4"/>
        <v>-362223750</v>
      </c>
      <c r="L40" s="45">
        <f t="shared" si="4"/>
        <v>-362223750</v>
      </c>
      <c r="M40" s="45">
        <f t="shared" si="4"/>
        <v>-362223750</v>
      </c>
      <c r="N40" s="45">
        <f>+M40</f>
        <v>-362223750</v>
      </c>
      <c r="O40" s="45">
        <f t="shared" si="4"/>
        <v>-362223750</v>
      </c>
      <c r="P40" s="45">
        <f t="shared" si="4"/>
        <v>-362223750</v>
      </c>
      <c r="Q40" s="45">
        <f t="shared" si="4"/>
        <v>-362223750</v>
      </c>
      <c r="R40" s="45">
        <f>+Q40</f>
        <v>-362223750</v>
      </c>
      <c r="S40" s="45">
        <f t="shared" si="4"/>
        <v>-362223750</v>
      </c>
      <c r="T40" s="45">
        <f t="shared" si="4"/>
        <v>-362223750</v>
      </c>
      <c r="U40" s="45">
        <f t="shared" si="4"/>
        <v>-362223750</v>
      </c>
      <c r="V40" s="45">
        <f>+U40</f>
        <v>-362223750</v>
      </c>
      <c r="W40" s="45">
        <f>+V40</f>
        <v>-362223750</v>
      </c>
      <c r="X40" s="45">
        <f t="shared" si="4"/>
        <v>947799543</v>
      </c>
      <c r="Y40" s="45">
        <f t="shared" si="4"/>
        <v>-1310023293</v>
      </c>
      <c r="Z40" s="46">
        <f>+IF(X40&lt;&gt;0,+(Y40/X40)*100,0)</f>
        <v>-138.21733748187722</v>
      </c>
      <c r="AA40" s="47">
        <f t="shared" si="4"/>
        <v>3228115413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-84981910</v>
      </c>
      <c r="F14" s="20">
        <v>-84981910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-18977294</v>
      </c>
      <c r="Y14" s="20">
        <v>18977294</v>
      </c>
      <c r="Z14" s="21">
        <v>-100</v>
      </c>
      <c r="AA14" s="22">
        <v>-84981910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-84981910</v>
      </c>
      <c r="F17" s="28">
        <f t="shared" si="0"/>
        <v>-84981910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-18977294</v>
      </c>
      <c r="Y17" s="28">
        <f t="shared" si="0"/>
        <v>18977294</v>
      </c>
      <c r="Z17" s="29">
        <f>+IF(X17&lt;&gt;0,+(Y17/X17)*100,0)</f>
        <v>-100</v>
      </c>
      <c r="AA17" s="30">
        <f>SUM(AA6:AA16)</f>
        <v>-84981910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-9825000</v>
      </c>
      <c r="F26" s="20">
        <v>-9825000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-931033</v>
      </c>
      <c r="Y26" s="20">
        <v>931033</v>
      </c>
      <c r="Z26" s="21">
        <v>-100</v>
      </c>
      <c r="AA26" s="22">
        <v>-9825000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-9825000</v>
      </c>
      <c r="F27" s="28">
        <f t="shared" si="1"/>
        <v>-9825000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-931033</v>
      </c>
      <c r="Y27" s="28">
        <f t="shared" si="1"/>
        <v>931033</v>
      </c>
      <c r="Z27" s="29">
        <f>+IF(X27&lt;&gt;0,+(Y27/X27)*100,0)</f>
        <v>-100</v>
      </c>
      <c r="AA27" s="30">
        <f>SUM(AA21:AA26)</f>
        <v>-9825000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-94806910</v>
      </c>
      <c r="F38" s="2">
        <f t="shared" si="3"/>
        <v>-94806910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-19908327</v>
      </c>
      <c r="Y38" s="2">
        <f t="shared" si="3"/>
        <v>19908327</v>
      </c>
      <c r="Z38" s="34">
        <f>+IF(X38&lt;&gt;0,+(Y38/X38)*100,0)</f>
        <v>-100</v>
      </c>
      <c r="AA38" s="35">
        <f>+AA17+AA27+AA36</f>
        <v>-94806910</v>
      </c>
    </row>
    <row r="39" spans="1:27" ht="13.5" x14ac:dyDescent="0.25">
      <c r="A39" s="23" t="s">
        <v>61</v>
      </c>
      <c r="B39" s="17"/>
      <c r="C39" s="32"/>
      <c r="D39" s="32"/>
      <c r="E39" s="33">
        <v>7275780</v>
      </c>
      <c r="F39" s="2">
        <v>7275780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7275780</v>
      </c>
      <c r="Y39" s="2">
        <f>+W39-X39</f>
        <v>-7275780</v>
      </c>
      <c r="Z39" s="34">
        <f>+IF(X39&lt;&gt;0,+(Y39/X39)*100,0)</f>
        <v>-100</v>
      </c>
      <c r="AA39" s="35">
        <v>7275780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-87531130</v>
      </c>
      <c r="F40" s="45">
        <f t="shared" si="4"/>
        <v>-87531130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-12632547</v>
      </c>
      <c r="Y40" s="45">
        <f t="shared" si="4"/>
        <v>12632547</v>
      </c>
      <c r="Z40" s="46">
        <f>+IF(X40&lt;&gt;0,+(Y40/X40)*100,0)</f>
        <v>-100</v>
      </c>
      <c r="AA40" s="47">
        <f t="shared" si="4"/>
        <v>-87531130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37255400</v>
      </c>
      <c r="F7" s="20">
        <v>37255400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9313851</v>
      </c>
      <c r="Y7" s="20">
        <v>-9313851</v>
      </c>
      <c r="Z7" s="21">
        <v>-100</v>
      </c>
      <c r="AA7" s="22">
        <v>37255400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132362</v>
      </c>
      <c r="F8" s="20">
        <v>132362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33093</v>
      </c>
      <c r="Y8" s="20">
        <v>-33093</v>
      </c>
      <c r="Z8" s="21">
        <v>-100</v>
      </c>
      <c r="AA8" s="22">
        <v>132362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4872000</v>
      </c>
      <c r="F9" s="20">
        <v>4872000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1218000</v>
      </c>
      <c r="Y9" s="20">
        <v>-1218000</v>
      </c>
      <c r="Z9" s="21">
        <v>-100</v>
      </c>
      <c r="AA9" s="22">
        <v>4872000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-35143294</v>
      </c>
      <c r="F14" s="20">
        <v>-35143294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-8785824</v>
      </c>
      <c r="Y14" s="20">
        <v>8785824</v>
      </c>
      <c r="Z14" s="21">
        <v>-100</v>
      </c>
      <c r="AA14" s="22">
        <v>-35143294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7116468</v>
      </c>
      <c r="F17" s="28">
        <f t="shared" si="0"/>
        <v>7116468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1779120</v>
      </c>
      <c r="Y17" s="28">
        <f t="shared" si="0"/>
        <v>-1779120</v>
      </c>
      <c r="Z17" s="29">
        <f>+IF(X17&lt;&gt;0,+(Y17/X17)*100,0)</f>
        <v>-100</v>
      </c>
      <c r="AA17" s="30">
        <f>SUM(AA6:AA16)</f>
        <v>7116468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380067</v>
      </c>
      <c r="F33" s="20">
        <v>380067</v>
      </c>
      <c r="G33" s="20">
        <v>-31672</v>
      </c>
      <c r="H33" s="36"/>
      <c r="I33" s="36"/>
      <c r="J33" s="36">
        <v>-31672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-31672</v>
      </c>
      <c r="X33" s="36">
        <v>95016</v>
      </c>
      <c r="Y33" s="20">
        <v>-126688</v>
      </c>
      <c r="Z33" s="21">
        <v>-133.33333333333331</v>
      </c>
      <c r="AA33" s="22">
        <v>380067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380067</v>
      </c>
      <c r="F36" s="28">
        <f t="shared" si="2"/>
        <v>380067</v>
      </c>
      <c r="G36" s="28">
        <f t="shared" si="2"/>
        <v>-31672</v>
      </c>
      <c r="H36" s="28">
        <f t="shared" si="2"/>
        <v>0</v>
      </c>
      <c r="I36" s="28">
        <f t="shared" si="2"/>
        <v>0</v>
      </c>
      <c r="J36" s="28">
        <f t="shared" si="2"/>
        <v>-31672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-31672</v>
      </c>
      <c r="X36" s="28">
        <f t="shared" si="2"/>
        <v>95016</v>
      </c>
      <c r="Y36" s="28">
        <f t="shared" si="2"/>
        <v>-126688</v>
      </c>
      <c r="Z36" s="29">
        <f>+IF(X36&lt;&gt;0,+(Y36/X36)*100,0)</f>
        <v>-133.33333333333331</v>
      </c>
      <c r="AA36" s="30">
        <f>SUM(AA31:AA35)</f>
        <v>380067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7496535</v>
      </c>
      <c r="F38" s="2">
        <f t="shared" si="3"/>
        <v>7496535</v>
      </c>
      <c r="G38" s="2">
        <f t="shared" si="3"/>
        <v>-31672</v>
      </c>
      <c r="H38" s="2">
        <f t="shared" si="3"/>
        <v>0</v>
      </c>
      <c r="I38" s="2">
        <f t="shared" si="3"/>
        <v>0</v>
      </c>
      <c r="J38" s="2">
        <f t="shared" si="3"/>
        <v>-31672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-31672</v>
      </c>
      <c r="X38" s="2">
        <f t="shared" si="3"/>
        <v>1874136</v>
      </c>
      <c r="Y38" s="2">
        <f t="shared" si="3"/>
        <v>-1905808</v>
      </c>
      <c r="Z38" s="34">
        <f>+IF(X38&lt;&gt;0,+(Y38/X38)*100,0)</f>
        <v>-101.68995206324408</v>
      </c>
      <c r="AA38" s="35">
        <f>+AA17+AA27+AA36</f>
        <v>7496535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-31672</v>
      </c>
      <c r="I39" s="2">
        <f>+H40+I60</f>
        <v>-31672</v>
      </c>
      <c r="J39" s="2">
        <f>+G39</f>
        <v>0</v>
      </c>
      <c r="K39" s="2">
        <f>+I40+K60</f>
        <v>-31672</v>
      </c>
      <c r="L39" s="2">
        <f>+K40+L60</f>
        <v>-31672</v>
      </c>
      <c r="M39" s="2">
        <f>+L40+M60</f>
        <v>-31672</v>
      </c>
      <c r="N39" s="2">
        <f>+K39</f>
        <v>-31672</v>
      </c>
      <c r="O39" s="2">
        <f>+M40+O60</f>
        <v>-31672</v>
      </c>
      <c r="P39" s="2">
        <f>+O40+P60</f>
        <v>-31672</v>
      </c>
      <c r="Q39" s="2">
        <f>+P40+Q60</f>
        <v>-31672</v>
      </c>
      <c r="R39" s="2">
        <f>+O39</f>
        <v>-31672</v>
      </c>
      <c r="S39" s="2">
        <f>+Q40+S60</f>
        <v>-31672</v>
      </c>
      <c r="T39" s="2">
        <f>+S40+T60</f>
        <v>-31672</v>
      </c>
      <c r="U39" s="2">
        <f>+T40+U60</f>
        <v>-31672</v>
      </c>
      <c r="V39" s="2">
        <f>+S39</f>
        <v>-31672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7496535</v>
      </c>
      <c r="F40" s="45">
        <f t="shared" si="4"/>
        <v>7496535</v>
      </c>
      <c r="G40" s="45">
        <f t="shared" si="4"/>
        <v>-31672</v>
      </c>
      <c r="H40" s="45">
        <f t="shared" si="4"/>
        <v>-31672</v>
      </c>
      <c r="I40" s="45">
        <f t="shared" si="4"/>
        <v>-31672</v>
      </c>
      <c r="J40" s="45">
        <f>+I40</f>
        <v>-31672</v>
      </c>
      <c r="K40" s="45">
        <f t="shared" si="4"/>
        <v>-31672</v>
      </c>
      <c r="L40" s="45">
        <f t="shared" si="4"/>
        <v>-31672</v>
      </c>
      <c r="M40" s="45">
        <f t="shared" si="4"/>
        <v>-31672</v>
      </c>
      <c r="N40" s="45">
        <f>+M40</f>
        <v>-31672</v>
      </c>
      <c r="O40" s="45">
        <f t="shared" si="4"/>
        <v>-31672</v>
      </c>
      <c r="P40" s="45">
        <f t="shared" si="4"/>
        <v>-31672</v>
      </c>
      <c r="Q40" s="45">
        <f t="shared" si="4"/>
        <v>-31672</v>
      </c>
      <c r="R40" s="45">
        <f>+Q40</f>
        <v>-31672</v>
      </c>
      <c r="S40" s="45">
        <f t="shared" si="4"/>
        <v>-31672</v>
      </c>
      <c r="T40" s="45">
        <f t="shared" si="4"/>
        <v>-31672</v>
      </c>
      <c r="U40" s="45">
        <f t="shared" si="4"/>
        <v>-31672</v>
      </c>
      <c r="V40" s="45">
        <f>+U40</f>
        <v>-31672</v>
      </c>
      <c r="W40" s="45">
        <f>+V40</f>
        <v>-31672</v>
      </c>
      <c r="X40" s="45">
        <f t="shared" si="4"/>
        <v>1874136</v>
      </c>
      <c r="Y40" s="45">
        <f t="shared" si="4"/>
        <v>-1905808</v>
      </c>
      <c r="Z40" s="46">
        <f>+IF(X40&lt;&gt;0,+(Y40/X40)*100,0)</f>
        <v>-101.68995206324408</v>
      </c>
      <c r="AA40" s="47">
        <f t="shared" si="4"/>
        <v>7496535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1005352028</v>
      </c>
      <c r="D7" s="18"/>
      <c r="E7" s="19">
        <v>220379878</v>
      </c>
      <c r="F7" s="20">
        <v>220379878</v>
      </c>
      <c r="G7" s="20">
        <v>77177334</v>
      </c>
      <c r="H7" s="20">
        <v>88528310</v>
      </c>
      <c r="I7" s="20">
        <v>96602836</v>
      </c>
      <c r="J7" s="20">
        <v>262308480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262308480</v>
      </c>
      <c r="X7" s="20">
        <v>55094970</v>
      </c>
      <c r="Y7" s="20">
        <v>207213510</v>
      </c>
      <c r="Z7" s="21">
        <v>376.10241007482171</v>
      </c>
      <c r="AA7" s="22">
        <v>220379878</v>
      </c>
    </row>
    <row r="8" spans="1:27" ht="13.5" x14ac:dyDescent="0.25">
      <c r="A8" s="23" t="s">
        <v>36</v>
      </c>
      <c r="B8" s="17" t="s">
        <v>32</v>
      </c>
      <c r="C8" s="18">
        <v>5332429</v>
      </c>
      <c r="D8" s="18"/>
      <c r="E8" s="19">
        <v>18050102</v>
      </c>
      <c r="F8" s="20">
        <v>18050102</v>
      </c>
      <c r="G8" s="20">
        <v>360534</v>
      </c>
      <c r="H8" s="20">
        <v>69208</v>
      </c>
      <c r="I8" s="20">
        <v>706614</v>
      </c>
      <c r="J8" s="20">
        <v>1136356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1136356</v>
      </c>
      <c r="X8" s="20">
        <v>4512528</v>
      </c>
      <c r="Y8" s="20">
        <v>-3376172</v>
      </c>
      <c r="Z8" s="21">
        <v>-74.817751823368184</v>
      </c>
      <c r="AA8" s="22">
        <v>18050102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23063424</v>
      </c>
      <c r="F9" s="20">
        <v>23063424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5765856</v>
      </c>
      <c r="Y9" s="20">
        <v>-5765856</v>
      </c>
      <c r="Z9" s="21">
        <v>-100</v>
      </c>
      <c r="AA9" s="22">
        <v>23063424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22970057</v>
      </c>
      <c r="F10" s="20">
        <v>22970057</v>
      </c>
      <c r="G10" s="20"/>
      <c r="H10" s="20"/>
      <c r="I10" s="20">
        <v>1000000</v>
      </c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1770000</v>
      </c>
      <c r="Y10" s="20">
        <v>-770000</v>
      </c>
      <c r="Z10" s="21">
        <v>-43.502824858757059</v>
      </c>
      <c r="AA10" s="22">
        <v>22970057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-15679821</v>
      </c>
      <c r="D14" s="18"/>
      <c r="E14" s="19">
        <v>-1048106967</v>
      </c>
      <c r="F14" s="20">
        <v>-1048106967</v>
      </c>
      <c r="G14" s="20">
        <v>-2375570</v>
      </c>
      <c r="H14" s="20">
        <v>-231384</v>
      </c>
      <c r="I14" s="20">
        <v>-1660639</v>
      </c>
      <c r="J14" s="20">
        <v>-4267593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-4267593</v>
      </c>
      <c r="X14" s="20">
        <v>-262026744</v>
      </c>
      <c r="Y14" s="20">
        <v>257759151</v>
      </c>
      <c r="Z14" s="21">
        <v>-98.3713139602269</v>
      </c>
      <c r="AA14" s="22">
        <v>-1048106967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-17086640</v>
      </c>
      <c r="F15" s="20">
        <v>-17086640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-4271661</v>
      </c>
      <c r="Y15" s="20">
        <v>4271661</v>
      </c>
      <c r="Z15" s="21">
        <v>-100</v>
      </c>
      <c r="AA15" s="22">
        <v>-17086640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1000004636</v>
      </c>
      <c r="D17" s="26">
        <f>SUM(D6:D16)</f>
        <v>0</v>
      </c>
      <c r="E17" s="27">
        <f t="shared" si="0"/>
        <v>-780730146</v>
      </c>
      <c r="F17" s="28">
        <f t="shared" si="0"/>
        <v>-780730146</v>
      </c>
      <c r="G17" s="28">
        <f t="shared" si="0"/>
        <v>75162298</v>
      </c>
      <c r="H17" s="28">
        <f t="shared" si="0"/>
        <v>88366134</v>
      </c>
      <c r="I17" s="28">
        <f t="shared" si="0"/>
        <v>96648811</v>
      </c>
      <c r="J17" s="28">
        <f t="shared" si="0"/>
        <v>260177243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260177243</v>
      </c>
      <c r="X17" s="28">
        <f t="shared" si="0"/>
        <v>-199155051</v>
      </c>
      <c r="Y17" s="28">
        <f t="shared" si="0"/>
        <v>459332294</v>
      </c>
      <c r="Z17" s="29">
        <f>+IF(X17&lt;&gt;0,+(Y17/X17)*100,0)</f>
        <v>-230.6405444871192</v>
      </c>
      <c r="AA17" s="30">
        <f>SUM(AA6:AA16)</f>
        <v>-780730146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-41259898</v>
      </c>
      <c r="D26" s="18"/>
      <c r="E26" s="19">
        <v>-119661744</v>
      </c>
      <c r="F26" s="20">
        <v>-119661744</v>
      </c>
      <c r="G26" s="20">
        <v>-106798</v>
      </c>
      <c r="H26" s="20">
        <v>-3371409</v>
      </c>
      <c r="I26" s="20">
        <v>-8719937</v>
      </c>
      <c r="J26" s="20">
        <v>-12198144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-12198144</v>
      </c>
      <c r="X26" s="20">
        <v>-29915442</v>
      </c>
      <c r="Y26" s="20">
        <v>17717298</v>
      </c>
      <c r="Z26" s="21">
        <v>-59.224590430587654</v>
      </c>
      <c r="AA26" s="22">
        <v>-119661744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-41259898</v>
      </c>
      <c r="D27" s="26">
        <f>SUM(D21:D26)</f>
        <v>0</v>
      </c>
      <c r="E27" s="27">
        <f t="shared" si="1"/>
        <v>-119661744</v>
      </c>
      <c r="F27" s="28">
        <f t="shared" si="1"/>
        <v>-119661744</v>
      </c>
      <c r="G27" s="28">
        <f t="shared" si="1"/>
        <v>-106798</v>
      </c>
      <c r="H27" s="28">
        <f t="shared" si="1"/>
        <v>-3371409</v>
      </c>
      <c r="I27" s="28">
        <f t="shared" si="1"/>
        <v>-8719937</v>
      </c>
      <c r="J27" s="28">
        <f t="shared" si="1"/>
        <v>-12198144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-12198144</v>
      </c>
      <c r="X27" s="28">
        <f t="shared" si="1"/>
        <v>-29915442</v>
      </c>
      <c r="Y27" s="28">
        <f t="shared" si="1"/>
        <v>17717298</v>
      </c>
      <c r="Z27" s="29">
        <f>+IF(X27&lt;&gt;0,+(Y27/X27)*100,0)</f>
        <v>-59.224590430587654</v>
      </c>
      <c r="AA27" s="30">
        <f>SUM(AA21:AA26)</f>
        <v>-119661744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-639232</v>
      </c>
      <c r="D33" s="18"/>
      <c r="E33" s="19">
        <v>5212147</v>
      </c>
      <c r="F33" s="20">
        <v>5212147</v>
      </c>
      <c r="G33" s="20">
        <v>-3859926</v>
      </c>
      <c r="H33" s="36">
        <v>3663584</v>
      </c>
      <c r="I33" s="36">
        <v>13711</v>
      </c>
      <c r="J33" s="36">
        <v>-182631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-182631</v>
      </c>
      <c r="X33" s="36">
        <v>1303037</v>
      </c>
      <c r="Y33" s="20">
        <v>-1485668</v>
      </c>
      <c r="Z33" s="21">
        <v>-114.01579540719105</v>
      </c>
      <c r="AA33" s="22">
        <v>5212147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-639232</v>
      </c>
      <c r="D36" s="26">
        <f>SUM(D31:D35)</f>
        <v>0</v>
      </c>
      <c r="E36" s="27">
        <f t="shared" si="2"/>
        <v>5212147</v>
      </c>
      <c r="F36" s="28">
        <f t="shared" si="2"/>
        <v>5212147</v>
      </c>
      <c r="G36" s="28">
        <f t="shared" si="2"/>
        <v>-3859926</v>
      </c>
      <c r="H36" s="28">
        <f t="shared" si="2"/>
        <v>3663584</v>
      </c>
      <c r="I36" s="28">
        <f t="shared" si="2"/>
        <v>13711</v>
      </c>
      <c r="J36" s="28">
        <f t="shared" si="2"/>
        <v>-182631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-182631</v>
      </c>
      <c r="X36" s="28">
        <f t="shared" si="2"/>
        <v>1303037</v>
      </c>
      <c r="Y36" s="28">
        <f t="shared" si="2"/>
        <v>-1485668</v>
      </c>
      <c r="Z36" s="29">
        <f>+IF(X36&lt;&gt;0,+(Y36/X36)*100,0)</f>
        <v>-114.01579540719105</v>
      </c>
      <c r="AA36" s="30">
        <f>SUM(AA31:AA35)</f>
        <v>5212147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958105506</v>
      </c>
      <c r="D38" s="32">
        <f>+D17+D27+D36</f>
        <v>0</v>
      </c>
      <c r="E38" s="33">
        <f t="shared" si="3"/>
        <v>-895179743</v>
      </c>
      <c r="F38" s="2">
        <f t="shared" si="3"/>
        <v>-895179743</v>
      </c>
      <c r="G38" s="2">
        <f t="shared" si="3"/>
        <v>71195574</v>
      </c>
      <c r="H38" s="2">
        <f t="shared" si="3"/>
        <v>88658309</v>
      </c>
      <c r="I38" s="2">
        <f t="shared" si="3"/>
        <v>87942585</v>
      </c>
      <c r="J38" s="2">
        <f t="shared" si="3"/>
        <v>247796468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247796468</v>
      </c>
      <c r="X38" s="2">
        <f t="shared" si="3"/>
        <v>-227767456</v>
      </c>
      <c r="Y38" s="2">
        <f t="shared" si="3"/>
        <v>475563924</v>
      </c>
      <c r="Z38" s="34">
        <f>+IF(X38&lt;&gt;0,+(Y38/X38)*100,0)</f>
        <v>-208.79362326459844</v>
      </c>
      <c r="AA38" s="35">
        <f>+AA17+AA27+AA36</f>
        <v>-895179743</v>
      </c>
    </row>
    <row r="39" spans="1:27" ht="13.5" x14ac:dyDescent="0.25">
      <c r="A39" s="23" t="s">
        <v>61</v>
      </c>
      <c r="B39" s="17"/>
      <c r="C39" s="32">
        <v>-1865881</v>
      </c>
      <c r="D39" s="32"/>
      <c r="E39" s="33"/>
      <c r="F39" s="2"/>
      <c r="G39" s="2">
        <v>738967947</v>
      </c>
      <c r="H39" s="2">
        <f>+G40+H60</f>
        <v>810163521</v>
      </c>
      <c r="I39" s="2">
        <f>+H40+I60</f>
        <v>898821830</v>
      </c>
      <c r="J39" s="2">
        <f>+G39</f>
        <v>738967947</v>
      </c>
      <c r="K39" s="2">
        <f>+I40+K60</f>
        <v>986764415</v>
      </c>
      <c r="L39" s="2">
        <f>+K40+L60</f>
        <v>986764415</v>
      </c>
      <c r="M39" s="2">
        <f>+L40+M60</f>
        <v>986764415</v>
      </c>
      <c r="N39" s="2">
        <f>+K39</f>
        <v>986764415</v>
      </c>
      <c r="O39" s="2">
        <f>+M40+O60</f>
        <v>986764415</v>
      </c>
      <c r="P39" s="2">
        <f>+O40+P60</f>
        <v>986764415</v>
      </c>
      <c r="Q39" s="2">
        <f>+P40+Q60</f>
        <v>986764415</v>
      </c>
      <c r="R39" s="2">
        <f>+O39</f>
        <v>986764415</v>
      </c>
      <c r="S39" s="2">
        <f>+Q40+S60</f>
        <v>986764415</v>
      </c>
      <c r="T39" s="2">
        <f>+S40+T60</f>
        <v>986764415</v>
      </c>
      <c r="U39" s="2">
        <f>+T40+U60</f>
        <v>986764415</v>
      </c>
      <c r="V39" s="2">
        <f>+S39</f>
        <v>986764415</v>
      </c>
      <c r="W39" s="2">
        <f>+G39</f>
        <v>738967947</v>
      </c>
      <c r="X39" s="2"/>
      <c r="Y39" s="2">
        <f>+W39-X39</f>
        <v>738967947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956239625</v>
      </c>
      <c r="D40" s="43">
        <f t="shared" ref="D40:AA40" si="4">+D38+D39</f>
        <v>0</v>
      </c>
      <c r="E40" s="44">
        <f t="shared" si="4"/>
        <v>-895179743</v>
      </c>
      <c r="F40" s="45">
        <f t="shared" si="4"/>
        <v>-895179743</v>
      </c>
      <c r="G40" s="45">
        <f t="shared" si="4"/>
        <v>810163521</v>
      </c>
      <c r="H40" s="45">
        <f t="shared" si="4"/>
        <v>898821830</v>
      </c>
      <c r="I40" s="45">
        <f t="shared" si="4"/>
        <v>986764415</v>
      </c>
      <c r="J40" s="45">
        <f>+I40</f>
        <v>986764415</v>
      </c>
      <c r="K40" s="45">
        <f t="shared" si="4"/>
        <v>986764415</v>
      </c>
      <c r="L40" s="45">
        <f t="shared" si="4"/>
        <v>986764415</v>
      </c>
      <c r="M40" s="45">
        <f t="shared" si="4"/>
        <v>986764415</v>
      </c>
      <c r="N40" s="45">
        <f>+M40</f>
        <v>986764415</v>
      </c>
      <c r="O40" s="45">
        <f t="shared" si="4"/>
        <v>986764415</v>
      </c>
      <c r="P40" s="45">
        <f t="shared" si="4"/>
        <v>986764415</v>
      </c>
      <c r="Q40" s="45">
        <f t="shared" si="4"/>
        <v>986764415</v>
      </c>
      <c r="R40" s="45">
        <f>+Q40</f>
        <v>986764415</v>
      </c>
      <c r="S40" s="45">
        <f t="shared" si="4"/>
        <v>986764415</v>
      </c>
      <c r="T40" s="45">
        <f t="shared" si="4"/>
        <v>986764415</v>
      </c>
      <c r="U40" s="45">
        <f t="shared" si="4"/>
        <v>986764415</v>
      </c>
      <c r="V40" s="45">
        <f>+U40</f>
        <v>986764415</v>
      </c>
      <c r="W40" s="45">
        <f>+V40</f>
        <v>986764415</v>
      </c>
      <c r="X40" s="45">
        <f t="shared" si="4"/>
        <v>-227767456</v>
      </c>
      <c r="Y40" s="45">
        <f t="shared" si="4"/>
        <v>1214531871</v>
      </c>
      <c r="Z40" s="46">
        <f>+IF(X40&lt;&gt;0,+(Y40/X40)*100,0)</f>
        <v>-533.23327762856513</v>
      </c>
      <c r="AA40" s="47">
        <f t="shared" si="4"/>
        <v>-895179743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738967947</v>
      </c>
      <c r="J60">
        <v>738967947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68736545</v>
      </c>
      <c r="D6" s="18"/>
      <c r="E6" s="19"/>
      <c r="F6" s="20"/>
      <c r="G6" s="20">
        <v>8476574</v>
      </c>
      <c r="H6" s="20">
        <v>15529121</v>
      </c>
      <c r="I6" s="20">
        <v>14183964</v>
      </c>
      <c r="J6" s="20">
        <v>38189659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38189659</v>
      </c>
      <c r="X6" s="20"/>
      <c r="Y6" s="20">
        <v>38189659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77887980</v>
      </c>
      <c r="D7" s="18"/>
      <c r="E7" s="19">
        <v>101527247</v>
      </c>
      <c r="F7" s="20">
        <v>101527247</v>
      </c>
      <c r="G7" s="20">
        <v>8952541</v>
      </c>
      <c r="H7" s="20">
        <v>11201591</v>
      </c>
      <c r="I7" s="20">
        <v>9712671</v>
      </c>
      <c r="J7" s="20">
        <v>29866803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29866803</v>
      </c>
      <c r="X7" s="20">
        <v>25381812</v>
      </c>
      <c r="Y7" s="20">
        <v>4484991</v>
      </c>
      <c r="Z7" s="21">
        <v>17.670097784980836</v>
      </c>
      <c r="AA7" s="22">
        <v>101527247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12305</v>
      </c>
      <c r="F8" s="20">
        <v>12305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3075</v>
      </c>
      <c r="Y8" s="20">
        <v>-3075</v>
      </c>
      <c r="Z8" s="21">
        <v>-100</v>
      </c>
      <c r="AA8" s="22">
        <v>12305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360000</v>
      </c>
      <c r="D10" s="18"/>
      <c r="E10" s="19">
        <v>23538190</v>
      </c>
      <c r="F10" s="20">
        <v>23538190</v>
      </c>
      <c r="G10" s="20">
        <v>11000000</v>
      </c>
      <c r="H10" s="20"/>
      <c r="I10" s="20"/>
      <c r="J10" s="20">
        <v>11000000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11000000</v>
      </c>
      <c r="X10" s="20">
        <v>5884548</v>
      </c>
      <c r="Y10" s="20">
        <v>5115452</v>
      </c>
      <c r="Z10" s="21">
        <v>86.930245109734855</v>
      </c>
      <c r="AA10" s="22">
        <v>23538190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61371</v>
      </c>
      <c r="D14" s="18"/>
      <c r="E14" s="19">
        <v>-146686774</v>
      </c>
      <c r="F14" s="20">
        <v>-146686774</v>
      </c>
      <c r="G14" s="20">
        <v>-17112761</v>
      </c>
      <c r="H14" s="20">
        <v>-20651524</v>
      </c>
      <c r="I14" s="20">
        <v>-19065649</v>
      </c>
      <c r="J14" s="20">
        <v>-56829934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-56829934</v>
      </c>
      <c r="X14" s="20">
        <v>-36671691</v>
      </c>
      <c r="Y14" s="20">
        <v>-20158243</v>
      </c>
      <c r="Z14" s="21">
        <v>54.969494043784351</v>
      </c>
      <c r="AA14" s="22">
        <v>-146686774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147045896</v>
      </c>
      <c r="D17" s="26">
        <f>SUM(D6:D16)</f>
        <v>0</v>
      </c>
      <c r="E17" s="27">
        <f t="shared" si="0"/>
        <v>-21609032</v>
      </c>
      <c r="F17" s="28">
        <f t="shared" si="0"/>
        <v>-21609032</v>
      </c>
      <c r="G17" s="28">
        <f t="shared" si="0"/>
        <v>11316354</v>
      </c>
      <c r="H17" s="28">
        <f t="shared" si="0"/>
        <v>6079188</v>
      </c>
      <c r="I17" s="28">
        <f t="shared" si="0"/>
        <v>4830986</v>
      </c>
      <c r="J17" s="28">
        <f t="shared" si="0"/>
        <v>22226528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22226528</v>
      </c>
      <c r="X17" s="28">
        <f t="shared" si="0"/>
        <v>-5402256</v>
      </c>
      <c r="Y17" s="28">
        <f t="shared" si="0"/>
        <v>27628784</v>
      </c>
      <c r="Z17" s="29">
        <f>+IF(X17&lt;&gt;0,+(Y17/X17)*100,0)</f>
        <v>-511.4304838571145</v>
      </c>
      <c r="AA17" s="30">
        <f>SUM(AA6:AA16)</f>
        <v>-21609032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-40468032</v>
      </c>
      <c r="D26" s="18"/>
      <c r="E26" s="19">
        <v>-28538190</v>
      </c>
      <c r="F26" s="20">
        <v>-28538190</v>
      </c>
      <c r="G26" s="20"/>
      <c r="H26" s="20">
        <v>-5054365</v>
      </c>
      <c r="I26" s="20">
        <v>-5142697</v>
      </c>
      <c r="J26" s="20">
        <v>-10197062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-10197062</v>
      </c>
      <c r="X26" s="20">
        <v>-7134549</v>
      </c>
      <c r="Y26" s="20">
        <v>-3062513</v>
      </c>
      <c r="Z26" s="21">
        <v>42.925109912343444</v>
      </c>
      <c r="AA26" s="22">
        <v>-28538190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-40468032</v>
      </c>
      <c r="D27" s="26">
        <f>SUM(D21:D26)</f>
        <v>0</v>
      </c>
      <c r="E27" s="27">
        <f t="shared" si="1"/>
        <v>-28538190</v>
      </c>
      <c r="F27" s="28">
        <f t="shared" si="1"/>
        <v>-28538190</v>
      </c>
      <c r="G27" s="28">
        <f t="shared" si="1"/>
        <v>0</v>
      </c>
      <c r="H27" s="28">
        <f t="shared" si="1"/>
        <v>-5054365</v>
      </c>
      <c r="I27" s="28">
        <f t="shared" si="1"/>
        <v>-5142697</v>
      </c>
      <c r="J27" s="28">
        <f t="shared" si="1"/>
        <v>-10197062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-10197062</v>
      </c>
      <c r="X27" s="28">
        <f t="shared" si="1"/>
        <v>-7134549</v>
      </c>
      <c r="Y27" s="28">
        <f t="shared" si="1"/>
        <v>-3062513</v>
      </c>
      <c r="Z27" s="29">
        <f>+IF(X27&lt;&gt;0,+(Y27/X27)*100,0)</f>
        <v>42.925109912343444</v>
      </c>
      <c r="AA27" s="30">
        <f>SUM(AA21:AA26)</f>
        <v>-28538190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-77590</v>
      </c>
      <c r="D33" s="18"/>
      <c r="E33" s="19">
        <v>77587</v>
      </c>
      <c r="F33" s="20">
        <v>77587</v>
      </c>
      <c r="G33" s="20">
        <v>-92443</v>
      </c>
      <c r="H33" s="36">
        <v>81531</v>
      </c>
      <c r="I33" s="36">
        <v>57382</v>
      </c>
      <c r="J33" s="36">
        <v>46470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46470</v>
      </c>
      <c r="X33" s="36">
        <v>30810</v>
      </c>
      <c r="Y33" s="20">
        <v>15660</v>
      </c>
      <c r="Z33" s="21">
        <v>50.827653359298928</v>
      </c>
      <c r="AA33" s="22">
        <v>77587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-77590</v>
      </c>
      <c r="D36" s="26">
        <f>SUM(D31:D35)</f>
        <v>0</v>
      </c>
      <c r="E36" s="27">
        <f t="shared" si="2"/>
        <v>77587</v>
      </c>
      <c r="F36" s="28">
        <f t="shared" si="2"/>
        <v>77587</v>
      </c>
      <c r="G36" s="28">
        <f t="shared" si="2"/>
        <v>-92443</v>
      </c>
      <c r="H36" s="28">
        <f t="shared" si="2"/>
        <v>81531</v>
      </c>
      <c r="I36" s="28">
        <f t="shared" si="2"/>
        <v>57382</v>
      </c>
      <c r="J36" s="28">
        <f t="shared" si="2"/>
        <v>46470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46470</v>
      </c>
      <c r="X36" s="28">
        <f t="shared" si="2"/>
        <v>30810</v>
      </c>
      <c r="Y36" s="28">
        <f t="shared" si="2"/>
        <v>15660</v>
      </c>
      <c r="Z36" s="29">
        <f>+IF(X36&lt;&gt;0,+(Y36/X36)*100,0)</f>
        <v>50.827653359298928</v>
      </c>
      <c r="AA36" s="30">
        <f>SUM(AA31:AA35)</f>
        <v>77587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106500274</v>
      </c>
      <c r="D38" s="32">
        <f>+D17+D27+D36</f>
        <v>0</v>
      </c>
      <c r="E38" s="33">
        <f t="shared" si="3"/>
        <v>-50069635</v>
      </c>
      <c r="F38" s="2">
        <f t="shared" si="3"/>
        <v>-50069635</v>
      </c>
      <c r="G38" s="2">
        <f t="shared" si="3"/>
        <v>11223911</v>
      </c>
      <c r="H38" s="2">
        <f t="shared" si="3"/>
        <v>1106354</v>
      </c>
      <c r="I38" s="2">
        <f t="shared" si="3"/>
        <v>-254329</v>
      </c>
      <c r="J38" s="2">
        <f t="shared" si="3"/>
        <v>12075936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12075936</v>
      </c>
      <c r="X38" s="2">
        <f t="shared" si="3"/>
        <v>-12505995</v>
      </c>
      <c r="Y38" s="2">
        <f t="shared" si="3"/>
        <v>24581931</v>
      </c>
      <c r="Z38" s="34">
        <f>+IF(X38&lt;&gt;0,+(Y38/X38)*100,0)</f>
        <v>-196.5611772593864</v>
      </c>
      <c r="AA38" s="35">
        <f>+AA17+AA27+AA36</f>
        <v>-50069635</v>
      </c>
    </row>
    <row r="39" spans="1:27" ht="13.5" x14ac:dyDescent="0.25">
      <c r="A39" s="23" t="s">
        <v>61</v>
      </c>
      <c r="B39" s="17"/>
      <c r="C39" s="32">
        <v>-20066546</v>
      </c>
      <c r="D39" s="32"/>
      <c r="E39" s="33">
        <v>-20129244</v>
      </c>
      <c r="F39" s="2">
        <v>-20129244</v>
      </c>
      <c r="G39" s="2">
        <v>-44513878</v>
      </c>
      <c r="H39" s="2">
        <f>+G40+H60</f>
        <v>-33289967</v>
      </c>
      <c r="I39" s="2">
        <f>+H40+I60</f>
        <v>-32183613</v>
      </c>
      <c r="J39" s="2">
        <f>+G39</f>
        <v>-44513878</v>
      </c>
      <c r="K39" s="2">
        <f>+I40+K60</f>
        <v>-32437942</v>
      </c>
      <c r="L39" s="2">
        <f>+K40+L60</f>
        <v>-32437942</v>
      </c>
      <c r="M39" s="2">
        <f>+L40+M60</f>
        <v>-32437942</v>
      </c>
      <c r="N39" s="2">
        <f>+K39</f>
        <v>-32437942</v>
      </c>
      <c r="O39" s="2">
        <f>+M40+O60</f>
        <v>-32437942</v>
      </c>
      <c r="P39" s="2">
        <f>+O40+P60</f>
        <v>-32437942</v>
      </c>
      <c r="Q39" s="2">
        <f>+P40+Q60</f>
        <v>-32437942</v>
      </c>
      <c r="R39" s="2">
        <f>+O39</f>
        <v>-32437942</v>
      </c>
      <c r="S39" s="2">
        <f>+Q40+S60</f>
        <v>-32437942</v>
      </c>
      <c r="T39" s="2">
        <f>+S40+T60</f>
        <v>-32437942</v>
      </c>
      <c r="U39" s="2">
        <f>+T40+U60</f>
        <v>-32437942</v>
      </c>
      <c r="V39" s="2">
        <f>+S39</f>
        <v>-32437942</v>
      </c>
      <c r="W39" s="2">
        <f>+G39</f>
        <v>-44513878</v>
      </c>
      <c r="X39" s="2">
        <v>-20129244</v>
      </c>
      <c r="Y39" s="2">
        <f>+W39-X39</f>
        <v>-24384634</v>
      </c>
      <c r="Z39" s="34">
        <f>+IF(X39&lt;&gt;0,+(Y39/X39)*100,0)</f>
        <v>121.14033691478924</v>
      </c>
      <c r="AA39" s="35">
        <v>-20129244</v>
      </c>
    </row>
    <row r="40" spans="1:27" ht="13.5" x14ac:dyDescent="0.25">
      <c r="A40" s="41" t="s">
        <v>63</v>
      </c>
      <c r="B40" s="42" t="s">
        <v>62</v>
      </c>
      <c r="C40" s="43">
        <f>+C38+C39</f>
        <v>86433728</v>
      </c>
      <c r="D40" s="43">
        <f t="shared" ref="D40:AA40" si="4">+D38+D39</f>
        <v>0</v>
      </c>
      <c r="E40" s="44">
        <f t="shared" si="4"/>
        <v>-70198879</v>
      </c>
      <c r="F40" s="45">
        <f t="shared" si="4"/>
        <v>-70198879</v>
      </c>
      <c r="G40" s="45">
        <f t="shared" si="4"/>
        <v>-33289967</v>
      </c>
      <c r="H40" s="45">
        <f t="shared" si="4"/>
        <v>-32183613</v>
      </c>
      <c r="I40" s="45">
        <f t="shared" si="4"/>
        <v>-32437942</v>
      </c>
      <c r="J40" s="45">
        <f>+I40</f>
        <v>-32437942</v>
      </c>
      <c r="K40" s="45">
        <f t="shared" si="4"/>
        <v>-32437942</v>
      </c>
      <c r="L40" s="45">
        <f t="shared" si="4"/>
        <v>-32437942</v>
      </c>
      <c r="M40" s="45">
        <f t="shared" si="4"/>
        <v>-32437942</v>
      </c>
      <c r="N40" s="45">
        <f>+M40</f>
        <v>-32437942</v>
      </c>
      <c r="O40" s="45">
        <f t="shared" si="4"/>
        <v>-32437942</v>
      </c>
      <c r="P40" s="45">
        <f t="shared" si="4"/>
        <v>-32437942</v>
      </c>
      <c r="Q40" s="45">
        <f t="shared" si="4"/>
        <v>-32437942</v>
      </c>
      <c r="R40" s="45">
        <f>+Q40</f>
        <v>-32437942</v>
      </c>
      <c r="S40" s="45">
        <f t="shared" si="4"/>
        <v>-32437942</v>
      </c>
      <c r="T40" s="45">
        <f t="shared" si="4"/>
        <v>-32437942</v>
      </c>
      <c r="U40" s="45">
        <f t="shared" si="4"/>
        <v>-32437942</v>
      </c>
      <c r="V40" s="45">
        <f>+U40</f>
        <v>-32437942</v>
      </c>
      <c r="W40" s="45">
        <f>+V40</f>
        <v>-32437942</v>
      </c>
      <c r="X40" s="45">
        <f t="shared" si="4"/>
        <v>-32635239</v>
      </c>
      <c r="Y40" s="45">
        <f t="shared" si="4"/>
        <v>197297</v>
      </c>
      <c r="Z40" s="46">
        <f>+IF(X40&lt;&gt;0,+(Y40/X40)*100,0)</f>
        <v>-0.60455203039879679</v>
      </c>
      <c r="AA40" s="47">
        <f t="shared" si="4"/>
        <v>-70198879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-44513878</v>
      </c>
      <c r="J60">
        <v>-44513878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7900000</v>
      </c>
      <c r="D10" s="18"/>
      <c r="E10" s="19"/>
      <c r="F10" s="20"/>
      <c r="G10" s="20">
        <v>5176000</v>
      </c>
      <c r="H10" s="20"/>
      <c r="I10" s="20"/>
      <c r="J10" s="20">
        <v>5176000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5176000</v>
      </c>
      <c r="X10" s="20"/>
      <c r="Y10" s="20">
        <v>5176000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-299307</v>
      </c>
      <c r="D14" s="18"/>
      <c r="E14" s="19"/>
      <c r="F14" s="20"/>
      <c r="G14" s="20">
        <v>-93457</v>
      </c>
      <c r="H14" s="20">
        <v>-617302</v>
      </c>
      <c r="I14" s="20">
        <v>-415164</v>
      </c>
      <c r="J14" s="20">
        <v>-1125923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-1125923</v>
      </c>
      <c r="X14" s="20"/>
      <c r="Y14" s="20">
        <v>-1125923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7600693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5082543</v>
      </c>
      <c r="H17" s="28">
        <f t="shared" si="0"/>
        <v>-617302</v>
      </c>
      <c r="I17" s="28">
        <f t="shared" si="0"/>
        <v>-415164</v>
      </c>
      <c r="J17" s="28">
        <f t="shared" si="0"/>
        <v>4050077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4050077</v>
      </c>
      <c r="X17" s="28">
        <f t="shared" si="0"/>
        <v>0</v>
      </c>
      <c r="Y17" s="28">
        <f t="shared" si="0"/>
        <v>4050077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-4485384</v>
      </c>
      <c r="D26" s="18"/>
      <c r="E26" s="19">
        <v>-10000000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-4485384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3115309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5082543</v>
      </c>
      <c r="H38" s="2">
        <f t="shared" si="3"/>
        <v>-617302</v>
      </c>
      <c r="I38" s="2">
        <f t="shared" si="3"/>
        <v>-415164</v>
      </c>
      <c r="J38" s="2">
        <f t="shared" si="3"/>
        <v>4050077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4050077</v>
      </c>
      <c r="X38" s="2">
        <f t="shared" si="3"/>
        <v>-2500000</v>
      </c>
      <c r="Y38" s="2">
        <f t="shared" si="3"/>
        <v>6550077</v>
      </c>
      <c r="Z38" s="34">
        <f>+IF(X38&lt;&gt;0,+(Y38/X38)*100,0)</f>
        <v>-262.00308000000001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>
        <v>27710489</v>
      </c>
      <c r="D39" s="32"/>
      <c r="E39" s="33">
        <v>15656151</v>
      </c>
      <c r="F39" s="2">
        <v>15656151</v>
      </c>
      <c r="G39" s="2">
        <v>-17971929</v>
      </c>
      <c r="H39" s="2">
        <f>+G40+H60</f>
        <v>-12889386</v>
      </c>
      <c r="I39" s="2">
        <f>+H40+I60</f>
        <v>-13506688</v>
      </c>
      <c r="J39" s="2">
        <f>+G39</f>
        <v>-17971929</v>
      </c>
      <c r="K39" s="2">
        <f>+I40+K60</f>
        <v>-13921852</v>
      </c>
      <c r="L39" s="2">
        <f>+K40+L60</f>
        <v>-13921852</v>
      </c>
      <c r="M39" s="2">
        <f>+L40+M60</f>
        <v>-13921852</v>
      </c>
      <c r="N39" s="2">
        <f>+K39</f>
        <v>-13921852</v>
      </c>
      <c r="O39" s="2">
        <f>+M40+O60</f>
        <v>-13921852</v>
      </c>
      <c r="P39" s="2">
        <f>+O40+P60</f>
        <v>-13921852</v>
      </c>
      <c r="Q39" s="2">
        <f>+P40+Q60</f>
        <v>-13921852</v>
      </c>
      <c r="R39" s="2">
        <f>+O39</f>
        <v>-13921852</v>
      </c>
      <c r="S39" s="2">
        <f>+Q40+S60</f>
        <v>-13921852</v>
      </c>
      <c r="T39" s="2">
        <f>+S40+T60</f>
        <v>-13921852</v>
      </c>
      <c r="U39" s="2">
        <f>+T40+U60</f>
        <v>-13921852</v>
      </c>
      <c r="V39" s="2">
        <f>+S39</f>
        <v>-13921852</v>
      </c>
      <c r="W39" s="2">
        <f>+G39</f>
        <v>-17971929</v>
      </c>
      <c r="X39" s="2">
        <v>15656151</v>
      </c>
      <c r="Y39" s="2">
        <f>+W39-X39</f>
        <v>-33628080</v>
      </c>
      <c r="Z39" s="34">
        <f>+IF(X39&lt;&gt;0,+(Y39/X39)*100,0)</f>
        <v>-214.79148993900225</v>
      </c>
      <c r="AA39" s="35">
        <v>15656151</v>
      </c>
    </row>
    <row r="40" spans="1:27" ht="13.5" x14ac:dyDescent="0.25">
      <c r="A40" s="41" t="s">
        <v>63</v>
      </c>
      <c r="B40" s="42" t="s">
        <v>62</v>
      </c>
      <c r="C40" s="43">
        <f>+C38+C39</f>
        <v>30825798</v>
      </c>
      <c r="D40" s="43">
        <f t="shared" ref="D40:AA40" si="4">+D38+D39</f>
        <v>0</v>
      </c>
      <c r="E40" s="44">
        <f t="shared" si="4"/>
        <v>5656151</v>
      </c>
      <c r="F40" s="45">
        <f t="shared" si="4"/>
        <v>5656151</v>
      </c>
      <c r="G40" s="45">
        <f t="shared" si="4"/>
        <v>-12889386</v>
      </c>
      <c r="H40" s="45">
        <f t="shared" si="4"/>
        <v>-13506688</v>
      </c>
      <c r="I40" s="45">
        <f t="shared" si="4"/>
        <v>-13921852</v>
      </c>
      <c r="J40" s="45">
        <f>+I40</f>
        <v>-13921852</v>
      </c>
      <c r="K40" s="45">
        <f t="shared" si="4"/>
        <v>-13921852</v>
      </c>
      <c r="L40" s="45">
        <f t="shared" si="4"/>
        <v>-13921852</v>
      </c>
      <c r="M40" s="45">
        <f t="shared" si="4"/>
        <v>-13921852</v>
      </c>
      <c r="N40" s="45">
        <f>+M40</f>
        <v>-13921852</v>
      </c>
      <c r="O40" s="45">
        <f t="shared" si="4"/>
        <v>-13921852</v>
      </c>
      <c r="P40" s="45">
        <f t="shared" si="4"/>
        <v>-13921852</v>
      </c>
      <c r="Q40" s="45">
        <f t="shared" si="4"/>
        <v>-13921852</v>
      </c>
      <c r="R40" s="45">
        <f>+Q40</f>
        <v>-13921852</v>
      </c>
      <c r="S40" s="45">
        <f t="shared" si="4"/>
        <v>-13921852</v>
      </c>
      <c r="T40" s="45">
        <f t="shared" si="4"/>
        <v>-13921852</v>
      </c>
      <c r="U40" s="45">
        <f t="shared" si="4"/>
        <v>-13921852</v>
      </c>
      <c r="V40" s="45">
        <f>+U40</f>
        <v>-13921852</v>
      </c>
      <c r="W40" s="45">
        <f>+V40</f>
        <v>-13921852</v>
      </c>
      <c r="X40" s="45">
        <f t="shared" si="4"/>
        <v>13156151</v>
      </c>
      <c r="Y40" s="45">
        <f t="shared" si="4"/>
        <v>-27078003</v>
      </c>
      <c r="Z40" s="46">
        <f>+IF(X40&lt;&gt;0,+(Y40/X40)*100,0)</f>
        <v>-205.82009890278701</v>
      </c>
      <c r="AA40" s="47">
        <f t="shared" si="4"/>
        <v>5656151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-17971929</v>
      </c>
      <c r="J60">
        <v>-17971929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15E757-B4AF-4079-8253-2A9FC876CF37}"/>
</file>

<file path=customXml/itemProps2.xml><?xml version="1.0" encoding="utf-8"?>
<ds:datastoreItem xmlns:ds="http://schemas.openxmlformats.org/officeDocument/2006/customXml" ds:itemID="{26661E25-79E1-4D4D-A89E-BE9CD791D379}"/>
</file>

<file path=customXml/itemProps3.xml><?xml version="1.0" encoding="utf-8"?>
<ds:datastoreItem xmlns:ds="http://schemas.openxmlformats.org/officeDocument/2006/customXml" ds:itemID="{1FB398A0-270E-43BA-B8BE-837855E94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2021-11-22T07:38:10Z</dcterms:created>
  <dcterms:modified xsi:type="dcterms:W3CDTF">2021-11-22T07:59:53Z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